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o365.sharepoint.com/sites/DERCTeam/Shared Documents/General/PSC Reports/2022/Q4/DRAFTS/"/>
    </mc:Choice>
  </mc:AlternateContent>
  <xr:revisionPtr revIDLastSave="865" documentId="14_{CDF3C3B0-C3E7-45D9-9880-13B5C394E4F4}" xr6:coauthVersionLast="47" xr6:coauthVersionMax="47" xr10:uidLastSave="{E09EBC23-4252-4A92-B0F3-27BC20EABEBB}"/>
  <bookViews>
    <workbookView xWindow="28680" yWindow="-120" windowWidth="20730" windowHeight="11160" xr2:uid="{D14625EB-1E53-4026-93E9-2F5201B26B6C}"/>
  </bookViews>
  <sheets>
    <sheet name="Table" sheetId="1" r:id="rId1"/>
    <sheet name="Summa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K35" i="1"/>
  <c r="R33" i="1"/>
  <c r="D36" i="1" l="1"/>
  <c r="E24" i="1"/>
  <c r="K25" i="1" l="1"/>
  <c r="D24" i="1"/>
  <c r="D29" i="1" s="1"/>
  <c r="R31" i="1"/>
  <c r="K17" i="1" l="1"/>
  <c r="K18" i="1"/>
  <c r="Q36" i="1" l="1"/>
  <c r="P36" i="1"/>
  <c r="O36" i="1"/>
  <c r="N36" i="1"/>
  <c r="M36" i="1"/>
  <c r="R18" i="1" l="1"/>
  <c r="R25" i="1" l="1"/>
  <c r="E51" i="1" l="1"/>
  <c r="D51" i="1" l="1"/>
  <c r="Q24" i="1"/>
  <c r="Q26" i="1" s="1"/>
  <c r="P24" i="1"/>
  <c r="P28" i="1" s="1"/>
  <c r="O24" i="1"/>
  <c r="O29" i="1" s="1"/>
  <c r="N24" i="1"/>
  <c r="N29" i="1" s="1"/>
  <c r="M24" i="1"/>
  <c r="M29" i="1" s="1"/>
  <c r="J36" i="1"/>
  <c r="J38" i="1" s="1"/>
  <c r="H38" i="1"/>
  <c r="G36" i="1"/>
  <c r="G38" i="1" s="1"/>
  <c r="F36" i="1"/>
  <c r="E38" i="1"/>
  <c r="D38" i="1"/>
  <c r="J24" i="1"/>
  <c r="J29" i="1" s="1"/>
  <c r="H24" i="1"/>
  <c r="H29" i="1" s="1"/>
  <c r="G24" i="1"/>
  <c r="G28" i="1" s="1"/>
  <c r="F24" i="1"/>
  <c r="F28" i="1" s="1"/>
  <c r="E29" i="1"/>
  <c r="Q38" i="1"/>
  <c r="P38" i="1"/>
  <c r="O38" i="1"/>
  <c r="N38" i="1"/>
  <c r="M38" i="1"/>
  <c r="Q15" i="1"/>
  <c r="P15" i="1"/>
  <c r="O15" i="1"/>
  <c r="N15" i="1"/>
  <c r="M15" i="1"/>
  <c r="J15" i="1"/>
  <c r="H15" i="1"/>
  <c r="G15" i="1"/>
  <c r="F15" i="1"/>
  <c r="E15" i="1"/>
  <c r="D15" i="1"/>
  <c r="Q20" i="1"/>
  <c r="P20" i="1"/>
  <c r="O20" i="1"/>
  <c r="N20" i="1"/>
  <c r="M20" i="1"/>
  <c r="J20" i="1"/>
  <c r="H20" i="1"/>
  <c r="G20" i="1"/>
  <c r="F20" i="1"/>
  <c r="E20" i="1"/>
  <c r="D20" i="1"/>
  <c r="F38" i="1" l="1"/>
  <c r="K36" i="1"/>
  <c r="M26" i="1"/>
  <c r="R24" i="1"/>
  <c r="D28" i="1"/>
  <c r="N28" i="1"/>
  <c r="M28" i="1"/>
  <c r="Q28" i="1"/>
  <c r="N26" i="1"/>
  <c r="J28" i="1"/>
  <c r="H28" i="1"/>
  <c r="E28" i="1"/>
  <c r="O26" i="1"/>
  <c r="I14" i="2"/>
  <c r="Q29" i="1"/>
  <c r="I18" i="2" s="1"/>
  <c r="P29" i="1"/>
  <c r="I17" i="2" s="1"/>
  <c r="P26" i="1"/>
  <c r="O28" i="1"/>
  <c r="F26" i="1"/>
  <c r="F29" i="1"/>
  <c r="I8" i="2" s="1"/>
  <c r="G26" i="1"/>
  <c r="G29" i="1"/>
  <c r="I9" i="2" s="1"/>
  <c r="D26" i="1"/>
  <c r="H26" i="1"/>
  <c r="E26" i="1"/>
  <c r="J26" i="1"/>
  <c r="I16" i="2"/>
  <c r="I15" i="2"/>
  <c r="H18" i="2"/>
  <c r="H17" i="2"/>
  <c r="H16" i="2"/>
  <c r="H15" i="2"/>
  <c r="H14" i="2"/>
  <c r="G18" i="2"/>
  <c r="G17" i="2"/>
  <c r="G16" i="2"/>
  <c r="G15" i="2"/>
  <c r="G14" i="2"/>
  <c r="E18" i="2"/>
  <c r="E17" i="2"/>
  <c r="E16" i="2"/>
  <c r="E15" i="2"/>
  <c r="E14" i="2"/>
  <c r="D18" i="2"/>
  <c r="D17" i="2"/>
  <c r="D16" i="2"/>
  <c r="D15" i="2"/>
  <c r="D14" i="2"/>
  <c r="C18" i="2"/>
  <c r="C17" i="2"/>
  <c r="C16" i="2"/>
  <c r="C15" i="2"/>
  <c r="C14" i="2"/>
  <c r="I11" i="2"/>
  <c r="I6" i="2"/>
  <c r="H11" i="2"/>
  <c r="H9" i="2"/>
  <c r="H8" i="2"/>
  <c r="H6" i="2"/>
  <c r="G11" i="2"/>
  <c r="G10" i="2"/>
  <c r="G9" i="2"/>
  <c r="G8" i="2"/>
  <c r="G7" i="2"/>
  <c r="G6" i="2"/>
  <c r="E11" i="2"/>
  <c r="E9" i="2"/>
  <c r="E8" i="2"/>
  <c r="D11" i="2"/>
  <c r="D10" i="2"/>
  <c r="D9" i="2"/>
  <c r="D8" i="2"/>
  <c r="D7" i="2"/>
  <c r="D6" i="2"/>
  <c r="C11" i="2"/>
  <c r="C10" i="2"/>
  <c r="C9" i="2"/>
  <c r="C8" i="2"/>
  <c r="C7" i="2"/>
  <c r="C6" i="2"/>
  <c r="I10" i="2"/>
  <c r="I7" i="2"/>
  <c r="E10" i="2"/>
  <c r="E7" i="2"/>
  <c r="E6" i="2"/>
  <c r="H10" i="2" l="1"/>
  <c r="H7" i="2"/>
  <c r="R37" i="1" l="1"/>
  <c r="K37" i="1"/>
  <c r="R35" i="1"/>
  <c r="R34" i="1"/>
  <c r="K34" i="1"/>
  <c r="K33" i="1"/>
  <c r="R32" i="1"/>
  <c r="K32" i="1"/>
  <c r="K31" i="1"/>
  <c r="R27" i="1"/>
  <c r="G19" i="2" s="1"/>
  <c r="K27" i="1"/>
  <c r="G12" i="2" s="1"/>
  <c r="R23" i="1"/>
  <c r="K23" i="1"/>
  <c r="R22" i="1"/>
  <c r="K22" i="1"/>
  <c r="R21" i="1"/>
  <c r="K21" i="1"/>
  <c r="R19" i="1"/>
  <c r="C19" i="2" s="1"/>
  <c r="K19" i="1"/>
  <c r="C12" i="2" s="1"/>
  <c r="D19" i="2"/>
  <c r="D12" i="2"/>
  <c r="R17" i="1"/>
  <c r="R15" i="1"/>
  <c r="K15" i="1"/>
  <c r="R14" i="1"/>
  <c r="K14" i="1"/>
  <c r="R13" i="1"/>
  <c r="K13" i="1"/>
  <c r="R12" i="1"/>
  <c r="K12" i="1"/>
  <c r="R11" i="1"/>
  <c r="K11" i="1"/>
  <c r="R10" i="1"/>
  <c r="K10" i="1"/>
  <c r="T35" i="1" l="1"/>
  <c r="T31" i="1"/>
  <c r="T25" i="1"/>
  <c r="T19" i="1"/>
  <c r="C21" i="2" s="1"/>
  <c r="K20" i="1"/>
  <c r="E12" i="2" s="1"/>
  <c r="T34" i="1"/>
  <c r="T32" i="1"/>
  <c r="T22" i="1"/>
  <c r="T12" i="1"/>
  <c r="T10" i="1"/>
  <c r="T33" i="1"/>
  <c r="T37" i="1"/>
  <c r="R20" i="1"/>
  <c r="E19" i="2" s="1"/>
  <c r="T17" i="1"/>
  <c r="T21" i="1"/>
  <c r="T23" i="1"/>
  <c r="T27" i="1"/>
  <c r="G21" i="2" s="1"/>
  <c r="T11" i="1"/>
  <c r="T13" i="1"/>
  <c r="T14" i="1"/>
  <c r="T15" i="1"/>
  <c r="K38" i="1"/>
  <c r="H19" i="2"/>
  <c r="K28" i="1"/>
  <c r="T18" i="1"/>
  <c r="K24" i="1"/>
  <c r="R36" i="1"/>
  <c r="R38" i="1" s="1"/>
  <c r="H12" i="2" l="1"/>
  <c r="K29" i="1"/>
  <c r="I12" i="2" s="1"/>
  <c r="T20" i="1"/>
  <c r="E21" i="2" s="1"/>
  <c r="D21" i="2"/>
  <c r="T36" i="1"/>
  <c r="R26" i="1"/>
  <c r="T38" i="1"/>
  <c r="R29" i="1"/>
  <c r="I19" i="2" s="1"/>
  <c r="R28" i="1"/>
  <c r="T28" i="1" s="1"/>
  <c r="T24" i="1"/>
  <c r="K26" i="1"/>
  <c r="T29" i="1" l="1"/>
  <c r="I21" i="2" s="1"/>
  <c r="H21" i="2"/>
  <c r="T26" i="1"/>
</calcChain>
</file>

<file path=xl/sharedStrings.xml><?xml version="1.0" encoding="utf-8"?>
<sst xmlns="http://schemas.openxmlformats.org/spreadsheetml/2006/main" count="86" uniqueCount="64">
  <si>
    <t>Certified DSM Programs - Q4 Performance Report 2022</t>
  </si>
  <si>
    <t>Residential Programs</t>
  </si>
  <si>
    <t>Commercial Programs</t>
  </si>
  <si>
    <t>Behavioral*</t>
  </si>
  <si>
    <t>Specialty Lighting</t>
  </si>
  <si>
    <t>Thermostat Demand Response</t>
  </si>
  <si>
    <t>Refrigerator Recycling</t>
  </si>
  <si>
    <t>Home Energy Improvement</t>
  </si>
  <si>
    <t xml:space="preserve">Home Energy Efficiency Assistance </t>
  </si>
  <si>
    <t>Portfolio Total</t>
  </si>
  <si>
    <t>Behavioral</t>
  </si>
  <si>
    <t xml:space="preserve">Custom </t>
  </si>
  <si>
    <t xml:space="preserve">Prescriptive </t>
  </si>
  <si>
    <t>Small Commercial Direct Install</t>
  </si>
  <si>
    <t>Midstream</t>
  </si>
  <si>
    <t>Certified DSM Program Totals</t>
  </si>
  <si>
    <t>Multi</t>
  </si>
  <si>
    <t>Single</t>
  </si>
  <si>
    <t>Current Quarter</t>
  </si>
  <si>
    <t>Measures</t>
  </si>
  <si>
    <t>Energy Savings (kWh)</t>
  </si>
  <si>
    <t>Demand Savings (kW)</t>
  </si>
  <si>
    <t>Incentive Costs</t>
  </si>
  <si>
    <t>Non-Incentive Costs</t>
  </si>
  <si>
    <t>Total Costs</t>
  </si>
  <si>
    <t>Year to Date</t>
  </si>
  <si>
    <t>Annual Savings Target (kWh)</t>
  </si>
  <si>
    <t xml:space="preserve">% of Goal </t>
  </si>
  <si>
    <t>YTD Costs</t>
  </si>
  <si>
    <t>YTD Budget</t>
  </si>
  <si>
    <t>YTD Budget Variance</t>
  </si>
  <si>
    <t>Total Annual Budget</t>
  </si>
  <si>
    <t>Annual Budget Variance</t>
  </si>
  <si>
    <t>% Spent</t>
  </si>
  <si>
    <t>IRP Cycle to Date</t>
  </si>
  <si>
    <t>IRP Cycle To-Date Budget</t>
  </si>
  <si>
    <t>Budget Variance</t>
  </si>
  <si>
    <t>Other Costs:</t>
  </si>
  <si>
    <t>YTD Spend</t>
  </si>
  <si>
    <t>2022 Budget</t>
  </si>
  <si>
    <t>DSM Cross Cutting/Training</t>
  </si>
  <si>
    <t xml:space="preserve">   </t>
  </si>
  <si>
    <t>Hopeworks</t>
  </si>
  <si>
    <t>Residential Pilot Program</t>
  </si>
  <si>
    <t>IQ Tariff Based Pilot</t>
  </si>
  <si>
    <t>Commercial Pilot Programs</t>
  </si>
  <si>
    <t>Residential EE Consumer Awareness</t>
  </si>
  <si>
    <t>Commercial EE Consumer Awareness</t>
  </si>
  <si>
    <t>Power Credit</t>
  </si>
  <si>
    <t>Education Initiative-Learning Power</t>
  </si>
  <si>
    <t>Total</t>
  </si>
  <si>
    <t>Program Name</t>
  </si>
  <si>
    <t>Annual Target (kWh)</t>
  </si>
  <si>
    <t>YTD Savings (kWh)</t>
  </si>
  <si>
    <t>% of Goal</t>
  </si>
  <si>
    <t>Annual Budget</t>
  </si>
  <si>
    <t>Thermostat Demand Response*</t>
  </si>
  <si>
    <t>HEIP</t>
  </si>
  <si>
    <t>HEEAP</t>
  </si>
  <si>
    <t>Custom</t>
  </si>
  <si>
    <t>Prescriptive</t>
  </si>
  <si>
    <t>SCDI</t>
  </si>
  <si>
    <t xml:space="preserve">*There are no kWh Savings reported for the Thermostat Demand Response program - only  kW, which are reported on p.11.
</t>
  </si>
  <si>
    <t>Q4 2022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</si>
</sst>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26"/>
      <color theme="1"/>
      <name val="Calibri  "/>
    </font>
    <font>
      <sz val="11"/>
      <color theme="1"/>
      <name val="Calibri  "/>
    </font>
    <font>
      <b/>
      <i/>
      <sz val="12"/>
      <color theme="0"/>
      <name val="Calibri  "/>
    </font>
    <font>
      <b/>
      <sz val="11"/>
      <color theme="1"/>
      <name val="Calibri  "/>
    </font>
    <font>
      <b/>
      <sz val="10"/>
      <color theme="1"/>
      <name val="Calibri  "/>
    </font>
    <font>
      <b/>
      <sz val="12"/>
      <color theme="1"/>
      <name val="Calibri  "/>
    </font>
    <font>
      <b/>
      <sz val="11"/>
      <color theme="0"/>
      <name val="Calibri  "/>
    </font>
    <font>
      <sz val="11"/>
      <name val="Calibri  "/>
    </font>
    <font>
      <b/>
      <u/>
      <sz val="11"/>
      <color theme="1"/>
      <name val="Calibri  "/>
    </font>
    <font>
      <u val="singleAccounting"/>
      <sz val="11"/>
      <color theme="1"/>
      <name val="Calibri  "/>
    </font>
    <font>
      <b/>
      <sz val="14"/>
      <color theme="1"/>
      <name val="Calibri  "/>
    </font>
    <font>
      <sz val="11"/>
      <color theme="1"/>
      <name val="Arial"/>
      <family val="2"/>
    </font>
    <font>
      <b/>
      <sz val="13"/>
      <color theme="1"/>
      <name val="Calibri  "/>
    </font>
    <font>
      <sz val="9"/>
      <color theme="1"/>
      <name val="Calibri  "/>
    </font>
    <font>
      <b/>
      <sz val="11"/>
      <name val="Calibri  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007DB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40">
    <xf numFmtId="0" fontId="0" fillId="0" borderId="0" xfId="0"/>
    <xf numFmtId="0" fontId="4" fillId="3" borderId="0" xfId="0" applyFont="1" applyFill="1"/>
    <xf numFmtId="0" fontId="4" fillId="0" borderId="0" xfId="0" applyFont="1"/>
    <xf numFmtId="0" fontId="6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0" borderId="11" xfId="0" applyFont="1" applyBorder="1"/>
    <xf numFmtId="0" fontId="4" fillId="0" borderId="15" xfId="0" applyFont="1" applyBorder="1"/>
    <xf numFmtId="0" fontId="4" fillId="0" borderId="22" xfId="0" applyFont="1" applyBorder="1"/>
    <xf numFmtId="165" fontId="4" fillId="0" borderId="16" xfId="2" applyNumberFormat="1" applyFont="1" applyFill="1" applyBorder="1"/>
    <xf numFmtId="0" fontId="4" fillId="0" borderId="24" xfId="0" applyFont="1" applyBorder="1"/>
    <xf numFmtId="0" fontId="6" fillId="3" borderId="0" xfId="0" applyFont="1" applyFill="1"/>
    <xf numFmtId="0" fontId="4" fillId="0" borderId="12" xfId="0" applyFont="1" applyBorder="1"/>
    <xf numFmtId="0" fontId="4" fillId="0" borderId="16" xfId="0" applyFont="1" applyBorder="1"/>
    <xf numFmtId="165" fontId="4" fillId="0" borderId="15" xfId="2" applyNumberFormat="1" applyFont="1" applyFill="1" applyBorder="1" applyAlignment="1">
      <alignment horizontal="left"/>
    </xf>
    <xf numFmtId="0" fontId="4" fillId="0" borderId="17" xfId="0" applyFont="1" applyBorder="1"/>
    <xf numFmtId="0" fontId="4" fillId="0" borderId="25" xfId="0" applyFont="1" applyBorder="1"/>
    <xf numFmtId="10" fontId="4" fillId="0" borderId="25" xfId="3" applyNumberFormat="1" applyFont="1" applyFill="1" applyBorder="1"/>
    <xf numFmtId="165" fontId="4" fillId="3" borderId="0" xfId="0" applyNumberFormat="1" applyFont="1" applyFill="1"/>
    <xf numFmtId="164" fontId="4" fillId="3" borderId="0" xfId="0" applyNumberFormat="1" applyFont="1" applyFill="1"/>
    <xf numFmtId="0" fontId="11" fillId="3" borderId="0" xfId="0" applyFont="1" applyFill="1"/>
    <xf numFmtId="0" fontId="11" fillId="3" borderId="0" xfId="0" applyFont="1" applyFill="1" applyAlignment="1">
      <alignment horizontal="center"/>
    </xf>
    <xf numFmtId="165" fontId="4" fillId="3" borderId="0" xfId="2" applyNumberFormat="1" applyFont="1" applyFill="1"/>
    <xf numFmtId="0" fontId="6" fillId="3" borderId="0" xfId="0" applyFont="1" applyFill="1" applyAlignment="1">
      <alignment horizontal="right"/>
    </xf>
    <xf numFmtId="0" fontId="13" fillId="3" borderId="0" xfId="0" applyFont="1" applyFill="1"/>
    <xf numFmtId="0" fontId="14" fillId="3" borderId="0" xfId="0" applyFont="1" applyFill="1"/>
    <xf numFmtId="0" fontId="15" fillId="3" borderId="0" xfId="0" applyFont="1" applyFill="1"/>
    <xf numFmtId="164" fontId="14" fillId="3" borderId="0" xfId="1" applyNumberFormat="1" applyFont="1" applyFill="1"/>
    <xf numFmtId="164" fontId="4" fillId="3" borderId="0" xfId="1" applyNumberFormat="1" applyFont="1" applyFill="1" applyAlignment="1">
      <alignment horizontal="left" vertical="justify"/>
    </xf>
    <xf numFmtId="10" fontId="4" fillId="3" borderId="0" xfId="3" applyNumberFormat="1" applyFont="1" applyFill="1" applyAlignment="1">
      <alignment horizontal="right" vertical="justify"/>
    </xf>
    <xf numFmtId="9" fontId="4" fillId="3" borderId="0" xfId="3" applyFont="1" applyFill="1"/>
    <xf numFmtId="165" fontId="4" fillId="3" borderId="0" xfId="2" applyNumberFormat="1" applyFont="1" applyFill="1" applyAlignment="1">
      <alignment horizontal="left" vertical="justify"/>
    </xf>
    <xf numFmtId="9" fontId="4" fillId="3" borderId="0" xfId="3" applyFont="1" applyFill="1" applyAlignment="1">
      <alignment horizontal="right"/>
    </xf>
    <xf numFmtId="0" fontId="6" fillId="5" borderId="0" xfId="0" applyFont="1" applyFill="1" applyAlignment="1">
      <alignment horizontal="left" vertical="center" wrapText="1"/>
    </xf>
    <xf numFmtId="164" fontId="6" fillId="5" borderId="0" xfId="1" applyNumberFormat="1" applyFont="1" applyFill="1"/>
    <xf numFmtId="10" fontId="6" fillId="5" borderId="0" xfId="3" applyNumberFormat="1" applyFont="1" applyFill="1" applyAlignment="1">
      <alignment horizontal="right" vertical="justify"/>
    </xf>
    <xf numFmtId="9" fontId="6" fillId="5" borderId="0" xfId="3" applyFont="1" applyFill="1"/>
    <xf numFmtId="165" fontId="6" fillId="5" borderId="0" xfId="2" applyNumberFormat="1" applyFont="1" applyFill="1" applyAlignment="1">
      <alignment horizontal="left" vertical="justify"/>
    </xf>
    <xf numFmtId="0" fontId="6" fillId="3" borderId="0" xfId="0" applyFont="1" applyFill="1" applyAlignment="1">
      <alignment horizontal="left" vertical="center" wrapText="1"/>
    </xf>
    <xf numFmtId="164" fontId="6" fillId="3" borderId="0" xfId="1" applyNumberFormat="1" applyFont="1" applyFill="1"/>
    <xf numFmtId="10" fontId="6" fillId="3" borderId="0" xfId="3" applyNumberFormat="1" applyFont="1" applyFill="1" applyAlignment="1">
      <alignment horizontal="right" vertical="justify"/>
    </xf>
    <xf numFmtId="9" fontId="6" fillId="3" borderId="0" xfId="3" applyFont="1" applyFill="1"/>
    <xf numFmtId="165" fontId="6" fillId="3" borderId="0" xfId="2" applyNumberFormat="1" applyFont="1" applyFill="1" applyAlignment="1">
      <alignment horizontal="left" vertical="justify"/>
    </xf>
    <xf numFmtId="164" fontId="4" fillId="3" borderId="0" xfId="1" applyNumberFormat="1" applyFont="1" applyFill="1"/>
    <xf numFmtId="10" fontId="4" fillId="3" borderId="0" xfId="0" applyNumberFormat="1" applyFont="1" applyFill="1" applyAlignment="1">
      <alignment horizontal="right"/>
    </xf>
    <xf numFmtId="165" fontId="4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164" fontId="6" fillId="3" borderId="0" xfId="1" applyNumberFormat="1" applyFont="1" applyFill="1" applyAlignment="1">
      <alignment horizontal="right"/>
    </xf>
    <xf numFmtId="10" fontId="4" fillId="0" borderId="16" xfId="3" applyNumberFormat="1" applyFont="1" applyFill="1" applyBorder="1"/>
    <xf numFmtId="0" fontId="6" fillId="5" borderId="3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10" fontId="4" fillId="3" borderId="0" xfId="3" applyNumberFormat="1" applyFont="1" applyFill="1"/>
    <xf numFmtId="165" fontId="4" fillId="0" borderId="28" xfId="2" applyNumberFormat="1" applyFont="1" applyFill="1" applyBorder="1" applyAlignment="1">
      <alignment horizontal="left"/>
    </xf>
    <xf numFmtId="165" fontId="4" fillId="0" borderId="15" xfId="2" applyNumberFormat="1" applyFont="1" applyFill="1" applyBorder="1" applyAlignment="1"/>
    <xf numFmtId="165" fontId="4" fillId="0" borderId="16" xfId="2" applyNumberFormat="1" applyFont="1" applyFill="1" applyBorder="1" applyAlignment="1"/>
    <xf numFmtId="0" fontId="18" fillId="3" borderId="0" xfId="0" applyFont="1" applyFill="1"/>
    <xf numFmtId="164" fontId="4" fillId="0" borderId="12" xfId="1" applyNumberFormat="1" applyFont="1" applyFill="1" applyBorder="1"/>
    <xf numFmtId="164" fontId="4" fillId="0" borderId="16" xfId="1" applyNumberFormat="1" applyFont="1" applyFill="1" applyBorder="1"/>
    <xf numFmtId="165" fontId="4" fillId="0" borderId="17" xfId="2" applyNumberFormat="1" applyFont="1" applyFill="1" applyBorder="1" applyAlignment="1"/>
    <xf numFmtId="164" fontId="10" fillId="0" borderId="15" xfId="1" applyNumberFormat="1" applyFont="1" applyFill="1" applyBorder="1"/>
    <xf numFmtId="165" fontId="10" fillId="0" borderId="15" xfId="2" applyNumberFormat="1" applyFont="1" applyFill="1" applyBorder="1" applyAlignment="1"/>
    <xf numFmtId="165" fontId="10" fillId="0" borderId="27" xfId="2" applyNumberFormat="1" applyFont="1" applyFill="1" applyBorder="1" applyAlignment="1">
      <alignment horizontal="center"/>
    </xf>
    <xf numFmtId="0" fontId="16" fillId="3" borderId="0" xfId="0" applyFont="1" applyFill="1"/>
    <xf numFmtId="165" fontId="4" fillId="0" borderId="16" xfId="2" applyNumberFormat="1" applyFont="1" applyFill="1" applyBorder="1" applyAlignment="1">
      <alignment horizontal="left"/>
    </xf>
    <xf numFmtId="165" fontId="4" fillId="0" borderId="28" xfId="2" applyNumberFormat="1" applyFont="1" applyFill="1" applyBorder="1" applyAlignment="1"/>
    <xf numFmtId="165" fontId="4" fillId="0" borderId="17" xfId="2" applyNumberFormat="1" applyFont="1" applyFill="1" applyBorder="1"/>
    <xf numFmtId="165" fontId="4" fillId="0" borderId="10" xfId="2" applyNumberFormat="1" applyFont="1" applyFill="1" applyBorder="1" applyAlignment="1">
      <alignment horizontal="left"/>
    </xf>
    <xf numFmtId="10" fontId="4" fillId="0" borderId="24" xfId="3" applyNumberFormat="1" applyFont="1" applyFill="1" applyBorder="1"/>
    <xf numFmtId="164" fontId="4" fillId="0" borderId="0" xfId="0" applyNumberFormat="1" applyFont="1"/>
    <xf numFmtId="165" fontId="4" fillId="0" borderId="0" xfId="0" applyNumberFormat="1" applyFont="1"/>
    <xf numFmtId="165" fontId="10" fillId="0" borderId="16" xfId="2" applyNumberFormat="1" applyFont="1" applyFill="1" applyBorder="1" applyAlignment="1">
      <alignment horizontal="left"/>
    </xf>
    <xf numFmtId="165" fontId="10" fillId="0" borderId="15" xfId="2" applyNumberFormat="1" applyFont="1" applyFill="1" applyBorder="1" applyAlignment="1">
      <alignment horizontal="left"/>
    </xf>
    <xf numFmtId="165" fontId="10" fillId="0" borderId="16" xfId="2" applyNumberFormat="1" applyFont="1" applyFill="1" applyBorder="1" applyAlignment="1"/>
    <xf numFmtId="165" fontId="10" fillId="0" borderId="28" xfId="2" applyNumberFormat="1" applyFont="1" applyFill="1" applyBorder="1" applyAlignment="1">
      <alignment horizontal="left"/>
    </xf>
    <xf numFmtId="165" fontId="10" fillId="0" borderId="25" xfId="2" applyNumberFormat="1" applyFont="1" applyFill="1" applyBorder="1" applyAlignment="1">
      <alignment horizontal="left"/>
    </xf>
    <xf numFmtId="165" fontId="10" fillId="0" borderId="25" xfId="2" applyNumberFormat="1" applyFont="1" applyFill="1" applyBorder="1"/>
    <xf numFmtId="0" fontId="6" fillId="0" borderId="0" xfId="0" applyFont="1" applyAlignment="1">
      <alignment horizontal="center" vertical="center" wrapText="1"/>
    </xf>
    <xf numFmtId="165" fontId="4" fillId="0" borderId="25" xfId="2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165" fontId="4" fillId="0" borderId="20" xfId="2" applyNumberFormat="1" applyFont="1" applyFill="1" applyBorder="1" applyAlignment="1"/>
    <xf numFmtId="10" fontId="4" fillId="0" borderId="25" xfId="3" applyNumberFormat="1" applyFont="1" applyFill="1" applyBorder="1" applyAlignment="1">
      <alignment horizontal="right"/>
    </xf>
    <xf numFmtId="10" fontId="4" fillId="0" borderId="24" xfId="3" applyNumberFormat="1" applyFont="1" applyFill="1" applyBorder="1" applyAlignment="1">
      <alignment horizontal="right"/>
    </xf>
    <xf numFmtId="165" fontId="10" fillId="0" borderId="17" xfId="2" applyNumberFormat="1" applyFont="1" applyFill="1" applyBorder="1" applyAlignment="1"/>
    <xf numFmtId="165" fontId="10" fillId="0" borderId="24" xfId="2" applyNumberFormat="1" applyFont="1" applyFill="1" applyBorder="1" applyAlignment="1"/>
    <xf numFmtId="164" fontId="4" fillId="5" borderId="12" xfId="1" applyNumberFormat="1" applyFont="1" applyFill="1" applyBorder="1"/>
    <xf numFmtId="164" fontId="4" fillId="5" borderId="16" xfId="1" applyNumberFormat="1" applyFont="1" applyFill="1" applyBorder="1"/>
    <xf numFmtId="165" fontId="4" fillId="5" borderId="16" xfId="2" applyNumberFormat="1" applyFont="1" applyFill="1" applyBorder="1" applyAlignment="1">
      <alignment horizontal="left"/>
    </xf>
    <xf numFmtId="165" fontId="4" fillId="5" borderId="16" xfId="2" applyNumberFormat="1" applyFont="1" applyFill="1" applyBorder="1" applyAlignment="1">
      <alignment horizontal="right"/>
    </xf>
    <xf numFmtId="164" fontId="4" fillId="5" borderId="17" xfId="1" applyNumberFormat="1" applyFont="1" applyFill="1" applyBorder="1"/>
    <xf numFmtId="165" fontId="4" fillId="5" borderId="16" xfId="2" applyNumberFormat="1" applyFont="1" applyFill="1" applyBorder="1"/>
    <xf numFmtId="164" fontId="4" fillId="5" borderId="13" xfId="1" applyNumberFormat="1" applyFont="1" applyFill="1" applyBorder="1"/>
    <xf numFmtId="164" fontId="4" fillId="5" borderId="37" xfId="1" applyNumberFormat="1" applyFont="1" applyFill="1" applyBorder="1"/>
    <xf numFmtId="164" fontId="4" fillId="5" borderId="15" xfId="1" applyNumberFormat="1" applyFont="1" applyFill="1" applyBorder="1" applyAlignment="1"/>
    <xf numFmtId="164" fontId="4" fillId="5" borderId="19" xfId="1" applyNumberFormat="1" applyFont="1" applyFill="1" applyBorder="1" applyAlignment="1"/>
    <xf numFmtId="164" fontId="4" fillId="5" borderId="18" xfId="1" applyNumberFormat="1" applyFont="1" applyFill="1" applyBorder="1" applyAlignment="1"/>
    <xf numFmtId="164" fontId="4" fillId="5" borderId="38" xfId="1" applyNumberFormat="1" applyFont="1" applyFill="1" applyBorder="1" applyAlignment="1"/>
    <xf numFmtId="164" fontId="4" fillId="5" borderId="11" xfId="1" applyNumberFormat="1" applyFont="1" applyFill="1" applyBorder="1"/>
    <xf numFmtId="164" fontId="4" fillId="5" borderId="20" xfId="1" applyNumberFormat="1" applyFont="1" applyFill="1" applyBorder="1"/>
    <xf numFmtId="164" fontId="4" fillId="5" borderId="15" xfId="1" applyNumberFormat="1" applyFont="1" applyFill="1" applyBorder="1"/>
    <xf numFmtId="165" fontId="4" fillId="5" borderId="15" xfId="2" applyNumberFormat="1" applyFont="1" applyFill="1" applyBorder="1" applyAlignment="1"/>
    <xf numFmtId="165" fontId="4" fillId="5" borderId="24" xfId="2" applyNumberFormat="1" applyFont="1" applyFill="1" applyBorder="1" applyAlignment="1"/>
    <xf numFmtId="165" fontId="4" fillId="5" borderId="17" xfId="2" applyNumberFormat="1" applyFont="1" applyFill="1" applyBorder="1" applyAlignment="1"/>
    <xf numFmtId="10" fontId="4" fillId="5" borderId="16" xfId="3" applyNumberFormat="1" applyFont="1" applyFill="1" applyBorder="1"/>
    <xf numFmtId="164" fontId="4" fillId="5" borderId="21" xfId="1" applyNumberFormat="1" applyFont="1" applyFill="1" applyBorder="1"/>
    <xf numFmtId="165" fontId="4" fillId="5" borderId="17" xfId="2" applyNumberFormat="1" applyFont="1" applyFill="1" applyBorder="1" applyAlignment="1">
      <alignment horizontal="left"/>
    </xf>
    <xf numFmtId="10" fontId="4" fillId="5" borderId="25" xfId="3" applyNumberFormat="1" applyFont="1" applyFill="1" applyBorder="1"/>
    <xf numFmtId="164" fontId="10" fillId="5" borderId="16" xfId="1" applyNumberFormat="1" applyFont="1" applyFill="1" applyBorder="1"/>
    <xf numFmtId="165" fontId="10" fillId="5" borderId="16" xfId="2" applyNumberFormat="1" applyFont="1" applyFill="1" applyBorder="1" applyAlignment="1">
      <alignment horizontal="left"/>
    </xf>
    <xf numFmtId="165" fontId="10" fillId="5" borderId="25" xfId="2" applyNumberFormat="1" applyFont="1" applyFill="1" applyBorder="1" applyAlignment="1">
      <alignment horizontal="left"/>
    </xf>
    <xf numFmtId="165" fontId="4" fillId="5" borderId="17" xfId="2" applyNumberFormat="1" applyFont="1" applyFill="1" applyBorder="1"/>
    <xf numFmtId="164" fontId="10" fillId="5" borderId="12" xfId="1" applyNumberFormat="1" applyFont="1" applyFill="1" applyBorder="1" applyAlignment="1">
      <alignment horizontal="left"/>
    </xf>
    <xf numFmtId="164" fontId="10" fillId="5" borderId="17" xfId="1" applyNumberFormat="1" applyFont="1" applyFill="1" applyBorder="1" applyAlignment="1">
      <alignment horizontal="left"/>
    </xf>
    <xf numFmtId="164" fontId="10" fillId="5" borderId="16" xfId="1" applyNumberFormat="1" applyFont="1" applyFill="1" applyBorder="1" applyAlignment="1">
      <alignment horizontal="left"/>
    </xf>
    <xf numFmtId="165" fontId="10" fillId="5" borderId="15" xfId="2" applyNumberFormat="1" applyFont="1" applyFill="1" applyBorder="1" applyAlignment="1">
      <alignment horizontal="left"/>
    </xf>
    <xf numFmtId="165" fontId="10" fillId="5" borderId="25" xfId="2" applyNumberFormat="1" applyFont="1" applyFill="1" applyBorder="1"/>
    <xf numFmtId="164" fontId="4" fillId="5" borderId="14" xfId="1" applyNumberFormat="1" applyFont="1" applyFill="1" applyBorder="1"/>
    <xf numFmtId="164" fontId="10" fillId="5" borderId="13" xfId="1" applyNumberFormat="1" applyFont="1" applyFill="1" applyBorder="1"/>
    <xf numFmtId="164" fontId="10" fillId="5" borderId="14" xfId="1" applyNumberFormat="1" applyFont="1" applyFill="1" applyBorder="1"/>
    <xf numFmtId="164" fontId="10" fillId="5" borderId="18" xfId="1" applyNumberFormat="1" applyFont="1" applyFill="1" applyBorder="1"/>
    <xf numFmtId="164" fontId="10" fillId="5" borderId="19" xfId="1" applyNumberFormat="1" applyFont="1" applyFill="1" applyBorder="1" applyAlignment="1"/>
    <xf numFmtId="164" fontId="10" fillId="5" borderId="18" xfId="1" applyNumberFormat="1" applyFont="1" applyFill="1" applyBorder="1" applyAlignment="1"/>
    <xf numFmtId="164" fontId="4" fillId="5" borderId="4" xfId="1" applyNumberFormat="1" applyFont="1" applyFill="1" applyBorder="1"/>
    <xf numFmtId="165" fontId="10" fillId="5" borderId="16" xfId="4" applyNumberFormat="1" applyFont="1" applyFill="1" applyBorder="1" applyAlignment="1">
      <alignment horizontal="left"/>
    </xf>
    <xf numFmtId="10" fontId="4" fillId="5" borderId="7" xfId="3" applyNumberFormat="1" applyFont="1" applyFill="1" applyBorder="1"/>
    <xf numFmtId="164" fontId="10" fillId="5" borderId="30" xfId="1" applyNumberFormat="1" applyFont="1" applyFill="1" applyBorder="1"/>
    <xf numFmtId="164" fontId="10" fillId="5" borderId="31" xfId="1" applyNumberFormat="1" applyFont="1" applyFill="1" applyBorder="1"/>
    <xf numFmtId="164" fontId="10" fillId="5" borderId="23" xfId="1" applyNumberFormat="1" applyFont="1" applyFill="1" applyBorder="1"/>
    <xf numFmtId="10" fontId="4" fillId="5" borderId="15" xfId="3" applyNumberFormat="1" applyFont="1" applyFill="1" applyBorder="1"/>
    <xf numFmtId="165" fontId="4" fillId="5" borderId="20" xfId="2" applyNumberFormat="1" applyFont="1" applyFill="1" applyBorder="1" applyAlignment="1"/>
    <xf numFmtId="10" fontId="4" fillId="5" borderId="24" xfId="3" applyNumberFormat="1" applyFont="1" applyFill="1" applyBorder="1" applyAlignment="1">
      <alignment horizontal="right"/>
    </xf>
    <xf numFmtId="164" fontId="10" fillId="5" borderId="11" xfId="1" applyNumberFormat="1" applyFont="1" applyFill="1" applyBorder="1"/>
    <xf numFmtId="164" fontId="10" fillId="5" borderId="15" xfId="1" applyNumberFormat="1" applyFont="1" applyFill="1" applyBorder="1"/>
    <xf numFmtId="165" fontId="10" fillId="5" borderId="15" xfId="2" applyNumberFormat="1" applyFont="1" applyFill="1" applyBorder="1" applyAlignment="1"/>
    <xf numFmtId="165" fontId="10" fillId="5" borderId="24" xfId="2" applyNumberFormat="1" applyFont="1" applyFill="1" applyBorder="1" applyAlignment="1"/>
    <xf numFmtId="165" fontId="4" fillId="5" borderId="16" xfId="2" applyNumberFormat="1" applyFont="1" applyFill="1" applyBorder="1" applyAlignment="1"/>
    <xf numFmtId="10" fontId="4" fillId="5" borderId="25" xfId="3" applyNumberFormat="1" applyFont="1" applyFill="1" applyBorder="1" applyAlignment="1">
      <alignment horizontal="right"/>
    </xf>
    <xf numFmtId="165" fontId="4" fillId="5" borderId="25" xfId="2" applyNumberFormat="1" applyFont="1" applyFill="1" applyBorder="1" applyAlignment="1"/>
    <xf numFmtId="164" fontId="4" fillId="0" borderId="21" xfId="1" applyNumberFormat="1" applyFont="1" applyFill="1" applyBorder="1"/>
    <xf numFmtId="43" fontId="4" fillId="0" borderId="0" xfId="0" applyNumberFormat="1" applyFont="1" applyFill="1"/>
    <xf numFmtId="164" fontId="4" fillId="0" borderId="11" xfId="1" applyNumberFormat="1" applyFont="1" applyFill="1" applyBorder="1"/>
    <xf numFmtId="164" fontId="4" fillId="0" borderId="27" xfId="1" applyNumberFormat="1" applyFont="1" applyFill="1" applyBorder="1"/>
    <xf numFmtId="164" fontId="4" fillId="0" borderId="28" xfId="1" applyNumberFormat="1" applyFont="1" applyFill="1" applyBorder="1"/>
    <xf numFmtId="165" fontId="4" fillId="0" borderId="27" xfId="2" applyNumberFormat="1" applyFont="1" applyFill="1" applyBorder="1" applyAlignment="1">
      <alignment horizontal="left"/>
    </xf>
    <xf numFmtId="164" fontId="4" fillId="0" borderId="0" xfId="0" applyNumberFormat="1" applyFont="1" applyFill="1"/>
    <xf numFmtId="164" fontId="10" fillId="0" borderId="30" xfId="1" applyNumberFormat="1" applyFont="1" applyFill="1" applyBorder="1"/>
    <xf numFmtId="164" fontId="10" fillId="0" borderId="27" xfId="1" applyNumberFormat="1" applyFont="1" applyFill="1" applyBorder="1"/>
    <xf numFmtId="164" fontId="4" fillId="0" borderId="20" xfId="1" applyNumberFormat="1" applyFont="1" applyFill="1" applyBorder="1"/>
    <xf numFmtId="164" fontId="4" fillId="0" borderId="15" xfId="1" applyNumberFormat="1" applyFont="1" applyFill="1" applyBorder="1"/>
    <xf numFmtId="0" fontId="4" fillId="0" borderId="0" xfId="0" applyFont="1" applyFill="1"/>
    <xf numFmtId="10" fontId="4" fillId="0" borderId="15" xfId="3" applyNumberFormat="1" applyFont="1" applyFill="1" applyBorder="1"/>
    <xf numFmtId="165" fontId="10" fillId="0" borderId="15" xfId="4" applyNumberFormat="1" applyFont="1" applyFill="1" applyBorder="1" applyAlignment="1"/>
    <xf numFmtId="164" fontId="10" fillId="0" borderId="12" xfId="1" applyNumberFormat="1" applyFont="1" applyFill="1" applyBorder="1"/>
    <xf numFmtId="164" fontId="10" fillId="0" borderId="17" xfId="1" applyNumberFormat="1" applyFont="1" applyFill="1" applyBorder="1"/>
    <xf numFmtId="164" fontId="10" fillId="0" borderId="16" xfId="1" applyNumberFormat="1" applyFont="1" applyFill="1" applyBorder="1"/>
    <xf numFmtId="164" fontId="4" fillId="0" borderId="33" xfId="1" applyNumberFormat="1" applyFont="1" applyFill="1" applyBorder="1"/>
    <xf numFmtId="164" fontId="4" fillId="0" borderId="32" xfId="1" applyNumberFormat="1" applyFont="1" applyFill="1" applyBorder="1"/>
    <xf numFmtId="10" fontId="4" fillId="0" borderId="28" xfId="3" applyNumberFormat="1" applyFont="1" applyFill="1" applyBorder="1"/>
    <xf numFmtId="165" fontId="4" fillId="0" borderId="20" xfId="2" applyNumberFormat="1" applyFont="1" applyFill="1" applyBorder="1" applyAlignment="1">
      <alignment horizontal="left"/>
    </xf>
    <xf numFmtId="165" fontId="4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165" fontId="4" fillId="0" borderId="24" xfId="2" applyNumberFormat="1" applyFont="1" applyFill="1" applyBorder="1" applyAlignment="1"/>
    <xf numFmtId="10" fontId="6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64" fontId="4" fillId="0" borderId="17" xfId="1" applyNumberFormat="1" applyFont="1" applyFill="1" applyBorder="1"/>
    <xf numFmtId="164" fontId="10" fillId="0" borderId="11" xfId="1" applyNumberFormat="1" applyFont="1" applyFill="1" applyBorder="1"/>
    <xf numFmtId="165" fontId="10" fillId="5" borderId="16" xfId="2" applyNumberFormat="1" applyFont="1" applyFill="1" applyBorder="1" applyAlignment="1">
      <alignment horizontal="center"/>
    </xf>
    <xf numFmtId="165" fontId="10" fillId="5" borderId="23" xfId="2" applyNumberFormat="1" applyFont="1" applyFill="1" applyBorder="1"/>
    <xf numFmtId="164" fontId="4" fillId="7" borderId="0" xfId="0" applyNumberFormat="1" applyFont="1" applyFill="1" applyBorder="1"/>
    <xf numFmtId="0" fontId="4" fillId="8" borderId="0" xfId="0" applyFont="1" applyFill="1" applyBorder="1"/>
    <xf numFmtId="10" fontId="4" fillId="7" borderId="0" xfId="3" applyNumberFormat="1" applyFont="1" applyFill="1" applyBorder="1"/>
    <xf numFmtId="164" fontId="4" fillId="7" borderId="0" xfId="1" applyNumberFormat="1" applyFont="1" applyFill="1" applyBorder="1"/>
    <xf numFmtId="0" fontId="11" fillId="7" borderId="0" xfId="0" applyFont="1" applyFill="1" applyBorder="1" applyAlignment="1">
      <alignment horizontal="center"/>
    </xf>
    <xf numFmtId="3" fontId="4" fillId="7" borderId="0" xfId="0" applyNumberFormat="1" applyFont="1" applyFill="1" applyBorder="1"/>
    <xf numFmtId="0" fontId="4" fillId="7" borderId="0" xfId="0" applyFont="1" applyFill="1" applyBorder="1"/>
    <xf numFmtId="165" fontId="4" fillId="7" borderId="0" xfId="0" applyNumberFormat="1" applyFont="1" applyFill="1" applyBorder="1"/>
    <xf numFmtId="43" fontId="4" fillId="7" borderId="0" xfId="1" applyFont="1" applyFill="1" applyBorder="1"/>
    <xf numFmtId="165" fontId="4" fillId="7" borderId="0" xfId="2" applyNumberFormat="1" applyFont="1" applyFill="1" applyBorder="1" applyAlignment="1">
      <alignment horizontal="left"/>
    </xf>
    <xf numFmtId="165" fontId="4" fillId="7" borderId="0" xfId="2" applyNumberFormat="1" applyFont="1" applyFill="1" applyBorder="1"/>
    <xf numFmtId="165" fontId="12" fillId="7" borderId="0" xfId="2" applyNumberFormat="1" applyFont="1" applyFill="1" applyBorder="1"/>
    <xf numFmtId="165" fontId="6" fillId="7" borderId="0" xfId="2" applyNumberFormat="1" applyFont="1" applyFill="1" applyBorder="1" applyAlignment="1">
      <alignment horizontal="left"/>
    </xf>
    <xf numFmtId="165" fontId="6" fillId="7" borderId="0" xfId="2" applyNumberFormat="1" applyFont="1" applyFill="1" applyBorder="1"/>
    <xf numFmtId="0" fontId="4" fillId="7" borderId="0" xfId="0" applyFont="1" applyFill="1"/>
    <xf numFmtId="0" fontId="4" fillId="8" borderId="0" xfId="0" applyFont="1" applyFill="1"/>
    <xf numFmtId="0" fontId="4" fillId="9" borderId="0" xfId="0" applyFont="1" applyFill="1"/>
    <xf numFmtId="165" fontId="10" fillId="0" borderId="25" xfId="2" applyNumberFormat="1" applyFont="1" applyFill="1" applyBorder="1" applyAlignment="1"/>
    <xf numFmtId="165" fontId="10" fillId="6" borderId="25" xfId="2" applyNumberFormat="1" applyFont="1" applyFill="1" applyBorder="1" applyAlignment="1">
      <alignment horizontal="left"/>
    </xf>
    <xf numFmtId="165" fontId="4" fillId="7" borderId="0" xfId="2" applyNumberFormat="1" applyFont="1" applyFill="1" applyBorder="1" applyAlignment="1"/>
    <xf numFmtId="165" fontId="10" fillId="7" borderId="0" xfId="2" applyNumberFormat="1" applyFont="1" applyFill="1" applyBorder="1" applyAlignment="1"/>
    <xf numFmtId="0" fontId="6" fillId="5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3" fillId="9" borderId="0" xfId="0" applyFont="1" applyFill="1" applyAlignment="1"/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0" fontId="4" fillId="5" borderId="24" xfId="3" applyNumberFormat="1" applyFont="1" applyFill="1" applyBorder="1" applyAlignment="1">
      <alignment horizontal="center"/>
    </xf>
    <xf numFmtId="10" fontId="4" fillId="5" borderId="26" xfId="3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textRotation="90"/>
    </xf>
    <xf numFmtId="0" fontId="9" fillId="4" borderId="9" xfId="0" applyFont="1" applyFill="1" applyBorder="1" applyAlignment="1">
      <alignment horizontal="center" vertical="center" textRotation="90"/>
    </xf>
    <xf numFmtId="0" fontId="9" fillId="4" borderId="10" xfId="0" applyFont="1" applyFill="1" applyBorder="1" applyAlignment="1">
      <alignment horizontal="center" vertical="center" textRotation="90"/>
    </xf>
    <xf numFmtId="0" fontId="9" fillId="4" borderId="7" xfId="0" applyFont="1" applyFill="1" applyBorder="1" applyAlignment="1">
      <alignment horizontal="center" vertical="center" textRotation="90"/>
    </xf>
    <xf numFmtId="165" fontId="4" fillId="5" borderId="15" xfId="2" applyNumberFormat="1" applyFont="1" applyFill="1" applyBorder="1" applyAlignment="1"/>
    <xf numFmtId="165" fontId="4" fillId="5" borderId="23" xfId="2" applyNumberFormat="1" applyFont="1" applyFill="1" applyBorder="1" applyAlignment="1"/>
    <xf numFmtId="0" fontId="9" fillId="4" borderId="6" xfId="0" applyFont="1" applyFill="1" applyBorder="1" applyAlignment="1">
      <alignment horizontal="center" vertical="center" textRotation="90"/>
    </xf>
    <xf numFmtId="0" fontId="9" fillId="4" borderId="29" xfId="0" applyFont="1" applyFill="1" applyBorder="1" applyAlignment="1">
      <alignment horizontal="center" vertical="center" textRotation="90"/>
    </xf>
    <xf numFmtId="164" fontId="4" fillId="5" borderId="15" xfId="1" applyNumberFormat="1" applyFont="1" applyFill="1" applyBorder="1" applyAlignment="1">
      <alignment horizontal="left" vertical="top"/>
    </xf>
    <xf numFmtId="164" fontId="4" fillId="5" borderId="23" xfId="1" applyNumberFormat="1" applyFont="1" applyFill="1" applyBorder="1" applyAlignment="1">
      <alignment horizontal="left" vertical="top"/>
    </xf>
    <xf numFmtId="10" fontId="4" fillId="5" borderId="15" xfId="3" applyNumberFormat="1" applyFont="1" applyFill="1" applyBorder="1" applyAlignment="1">
      <alignment horizontal="center"/>
    </xf>
    <xf numFmtId="10" fontId="4" fillId="5" borderId="23" xfId="3" applyNumberFormat="1" applyFont="1" applyFill="1" applyBorder="1" applyAlignment="1">
      <alignment horizontal="center"/>
    </xf>
    <xf numFmtId="165" fontId="10" fillId="5" borderId="15" xfId="4" applyNumberFormat="1" applyFont="1" applyFill="1" applyBorder="1" applyAlignment="1"/>
    <xf numFmtId="165" fontId="10" fillId="5" borderId="23" xfId="4" applyNumberFormat="1" applyFont="1" applyFill="1" applyBorder="1" applyAlignment="1"/>
    <xf numFmtId="165" fontId="4" fillId="5" borderId="15" xfId="2" applyNumberFormat="1" applyFont="1" applyFill="1" applyBorder="1"/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4" fontId="10" fillId="5" borderId="15" xfId="2" applyNumberFormat="1" applyFont="1" applyFill="1" applyBorder="1" applyAlignment="1"/>
    <xf numFmtId="44" fontId="10" fillId="5" borderId="23" xfId="2" applyNumberFormat="1" applyFont="1" applyFill="1" applyBorder="1" applyAlignment="1"/>
    <xf numFmtId="165" fontId="10" fillId="5" borderId="15" xfId="2" applyNumberFormat="1" applyFont="1" applyFill="1" applyBorder="1" applyAlignment="1">
      <alignment horizontal="center"/>
    </xf>
    <xf numFmtId="165" fontId="10" fillId="5" borderId="23" xfId="2" applyNumberFormat="1" applyFont="1" applyFill="1" applyBorder="1" applyAlignment="1">
      <alignment horizontal="center"/>
    </xf>
    <xf numFmtId="165" fontId="10" fillId="5" borderId="15" xfId="2" applyNumberFormat="1" applyFont="1" applyFill="1" applyBorder="1" applyAlignment="1"/>
    <xf numFmtId="165" fontId="10" fillId="5" borderId="23" xfId="2" applyNumberFormat="1" applyFont="1" applyFill="1" applyBorder="1" applyAlignment="1"/>
    <xf numFmtId="165" fontId="10" fillId="5" borderId="24" xfId="2" applyNumberFormat="1" applyFont="1" applyFill="1" applyBorder="1" applyAlignment="1"/>
    <xf numFmtId="165" fontId="10" fillId="5" borderId="26" xfId="2" applyNumberFormat="1" applyFont="1" applyFill="1" applyBorder="1" applyAlignment="1"/>
    <xf numFmtId="165" fontId="4" fillId="5" borderId="24" xfId="2" applyNumberFormat="1" applyFont="1" applyFill="1" applyBorder="1" applyAlignment="1"/>
    <xf numFmtId="165" fontId="4" fillId="5" borderId="26" xfId="2" applyNumberFormat="1" applyFont="1" applyFill="1" applyBorder="1" applyAlignment="1"/>
    <xf numFmtId="165" fontId="4" fillId="0" borderId="36" xfId="2" applyNumberFormat="1" applyFont="1" applyFill="1" applyBorder="1" applyAlignment="1">
      <alignment horizontal="left"/>
    </xf>
    <xf numFmtId="165" fontId="4" fillId="5" borderId="25" xfId="2" applyNumberFormat="1" applyFont="1" applyFill="1" applyBorder="1"/>
    <xf numFmtId="165" fontId="4" fillId="5" borderId="25" xfId="2" applyNumberFormat="1" applyFont="1" applyFill="1" applyBorder="1" applyAlignment="1">
      <alignment horizontal="right"/>
    </xf>
    <xf numFmtId="165" fontId="4" fillId="0" borderId="25" xfId="2" applyNumberFormat="1" applyFont="1" applyFill="1" applyBorder="1" applyAlignment="1">
      <alignment horizontal="right"/>
    </xf>
  </cellXfs>
  <cellStyles count="5">
    <cellStyle name="Bad" xfId="4" builtinId="27"/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151F092B-528D-401B-83C1-4CD7B6C22CB5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7E986A43-0C12-4CD8-A26F-716E9C48B4D4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4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8C9DE027-26F8-4C43-8AEE-C7021C8FC00E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5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28130026-C123-4782-8670-B9F8E650EC0A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6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ABA4D98B-D6C5-43DD-AFA8-2C405CC69A03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7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AF5C92FC-86F4-4563-86BE-98E63AEAE983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8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56FE5C07-3DBF-44E7-981E-E21FB5266FE1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9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FCD224DB-5191-4358-98D4-F5CE7C4DA026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10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CF6A5A94-83B3-4D03-B2A9-C78F27F66CFE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11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6738E0EA-430A-4E13-B62A-C7CE8AEF8A48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12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7E965ABF-E7BC-4BAF-B488-6CF1C20806F1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13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8CA904A0-BB65-4452-9ACD-41E32B707AEA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762000</xdr:colOff>
      <xdr:row>19</xdr:row>
      <xdr:rowOff>50165</xdr:rowOff>
    </xdr:to>
    <xdr:sp macro="" textlink="">
      <xdr:nvSpPr>
        <xdr:cNvPr id="14" name="Object 13" hidden="1">
          <a:extLst>
            <a:ext uri="{63B3BB69-23CF-44E3-9099-C40C66FF867C}">
              <a14:compatExt xmlns:a14="http://schemas.microsoft.com/office/drawing/2010/main" spid="_x0000_s4109"/>
            </a:ext>
            <a:ext uri="{FF2B5EF4-FFF2-40B4-BE49-F238E27FC236}">
              <a16:creationId xmlns:a16="http://schemas.microsoft.com/office/drawing/2014/main" id="{C2C7D34E-63BD-493B-BEFF-2B7987D3D93A}"/>
            </a:ext>
          </a:extLst>
        </xdr:cNvPr>
        <xdr:cNvSpPr/>
      </xdr:nvSpPr>
      <xdr:spPr bwMode="auto">
        <a:xfrm>
          <a:off x="7143750" y="3048000"/>
          <a:ext cx="762000" cy="624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73750</xdr:rowOff>
    </xdr:to>
    <xdr:sp macro="" textlink="">
      <xdr:nvSpPr>
        <xdr:cNvPr id="15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57DF3156-26B6-441F-8DAD-3BA1E2291F94}"/>
            </a:ext>
          </a:extLst>
        </xdr:cNvPr>
        <xdr:cNvSpPr/>
      </xdr:nvSpPr>
      <xdr:spPr bwMode="auto">
        <a:xfrm>
          <a:off x="7143750" y="2381250"/>
          <a:ext cx="762000" cy="55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16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8D4775B5-EBCF-4BF5-BE8E-6832F35BCE3E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17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5A503FC7-5221-4102-AE5E-227618E0ABB8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18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3E5B73B9-3D85-43B6-B567-2A86AE305EF0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762000</xdr:colOff>
      <xdr:row>15</xdr:row>
      <xdr:rowOff>77560</xdr:rowOff>
    </xdr:to>
    <xdr:sp macro="" textlink="">
      <xdr:nvSpPr>
        <xdr:cNvPr id="19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0BAE5C8A-1397-4EFD-9E99-689145EA6A6B}"/>
            </a:ext>
          </a:extLst>
        </xdr:cNvPr>
        <xdr:cNvSpPr/>
      </xdr:nvSpPr>
      <xdr:spPr bwMode="auto">
        <a:xfrm>
          <a:off x="7143750" y="2381250"/>
          <a:ext cx="762000" cy="563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0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83900545-BB76-48A8-A6A4-ECE985B177C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1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4F7340C6-9C9E-4D14-97BA-DA224D89E25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2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2BB3D67F-A0DF-4817-98E0-A5A03461176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3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8131B26F-DFBE-4A94-98B5-F7896A388BB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4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9875902C-A29B-4896-911A-428F07CFEAE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5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312BCF4A-DCA5-4DBD-8615-5C6BAE2AF8E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6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79577DBA-D2C9-4484-AFD9-4F5D287C9E5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7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7179242B-5E10-4D70-9B65-CF1AE276AAB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8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42C8D83F-D653-44E9-BBA7-D377E9EBB70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29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E0A86BB0-5222-4C2F-9ED0-ABF974E199D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30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138D0DA4-0B78-4057-9621-19CBB71786A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31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42AA76C6-B3A1-4229-B6D4-6DFD00B662DE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3175"/>
    <xdr:sp macro="" textlink="">
      <xdr:nvSpPr>
        <xdr:cNvPr id="32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4C79D0CF-D375-405D-A829-0F69525E930E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33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D52C7663-440C-4DA0-BA8A-E6DA07FD7E2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34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2B87F0E0-CE4A-4E61-9A08-035383536A1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35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621D54BF-58F4-490E-9B42-58275213A8E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0" cy="556985"/>
    <xdr:sp macro="" textlink="">
      <xdr:nvSpPr>
        <xdr:cNvPr id="36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09066C24-E11D-4092-A680-B2AC8C0E061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37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2B04AA75-1A38-402D-B297-D84B8639291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38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E85EDCE1-5144-4C52-8DAE-51F4CA4C940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39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C7C1E599-0801-4955-96CE-17200D62F12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40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5B47E870-D624-472D-B172-DC15F3CDD7E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41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99773F25-80AD-4BA0-9E58-BB6A851940D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42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28B03C6E-90E1-416F-928A-13EB9454A79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43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6CC0C15B-4983-4440-81A7-E6B533CC8CCE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44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DD0D5F3D-DB57-4911-B894-76579179729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45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5C28475A-9055-41E6-B0C4-EEF5D8D8532E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46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2254BF89-2A22-47F6-8353-C87524F3496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47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549DAFFD-6AC5-4164-9E4A-B4653FD5835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48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87FF94C7-9BC6-4117-9B84-B48DA388485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3175"/>
    <xdr:sp macro="" textlink="">
      <xdr:nvSpPr>
        <xdr:cNvPr id="49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D8F9B7A7-8C50-41E2-9FED-1A635B930A39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50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769944D8-209F-420E-9762-0429B7809E9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51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D66A40AA-2E6B-4D52-8F36-5E09B3CC1E7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52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3118D1D8-A544-4575-8103-93E553F90F1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762000" cy="556985"/>
    <xdr:sp macro="" textlink="">
      <xdr:nvSpPr>
        <xdr:cNvPr id="53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D8D73223-9202-462C-A6DD-44EA0091B14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54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D2EE0F3D-7320-42EC-8DAE-079E88FB9BB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55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FDA3C228-58D6-4E30-B6FC-676557F98E0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56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972CBF95-0E41-4FB9-A874-48877549C72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57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B45139F5-EC9C-4FDA-8E19-21ABC5292AC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58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12D1BF7A-1F7E-44FD-B041-A05408471B4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59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AEB52765-5890-466E-AAFA-2C39D1C6513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60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3D7E5408-2DAB-40CD-8219-64141BA9EE7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61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341F2D21-7AF1-4768-B0CD-C3860E0C966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62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2F318BEF-5E3A-4F5B-8CAA-6B617FF8142E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63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3C1BF210-6FD6-4A14-B38B-A1FBC896760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64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06C1D1FF-0EF5-48D3-9B02-3DD8B53F530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65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88E44CAC-0CBE-466D-8D39-67897B0EC5B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3175"/>
    <xdr:sp macro="" textlink="">
      <xdr:nvSpPr>
        <xdr:cNvPr id="66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2ED2A29A-F09A-46B0-8379-04BE97064DC3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67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65494CD8-1B93-41DD-9B35-8840ABA37EA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68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816567DD-F5F4-4D39-8BD8-75B7F79D601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69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FED3BBDD-1534-4E1E-866B-D59FB7ED23D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0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3D7AED0B-EC79-4F8D-8679-B970C258D12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1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3B98A706-B29D-40C9-A5DD-B471E18A746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2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BD6DA29A-D94E-4D33-B351-4EE503D878F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3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1BBD06F1-230E-4AE2-B2DB-8088B915639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4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437CD1F2-8A59-4060-98D5-8F1D64025C3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5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CE8B1747-7BB3-4441-8EA0-E981CBC85C7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6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CB150D34-3D00-4A04-A07D-D8D1795B44E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7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2EFE0BA3-833E-4E06-8CA0-9B1FB418D84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8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97BB2085-788D-4D23-8E66-89BC22DD8F4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79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A578F37C-A70C-422F-9EFE-612C7253539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80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FFDCC9F0-5DAD-4D1A-B962-4CE042D9789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81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1CB7C416-A513-49F8-8582-56CC35AB88CE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82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5E2FBB0E-3663-4EA2-B7B8-E375888E029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3175"/>
    <xdr:sp macro="" textlink="">
      <xdr:nvSpPr>
        <xdr:cNvPr id="83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AF90C971-5FA4-4D9C-BAE3-248230680F6E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84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A52ED771-9C2A-4019-9AD6-9617B2A9B33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85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A89D837D-5881-4321-89C1-62703078879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86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58EAE116-8DCA-4422-A2F4-02BA077ADC9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0" cy="556985"/>
    <xdr:sp macro="" textlink="">
      <xdr:nvSpPr>
        <xdr:cNvPr id="87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E872442C-506C-4984-B2BB-2AC53166E3F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88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987C1B41-257D-4278-B974-BA6FDAD18A0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89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F7FEDFA5-E498-41D9-993C-F7EF4C446C2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0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7DAA4A2B-E55C-4045-BB3A-3F23300AFAAE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1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CAECE1F7-A92C-42F9-BD56-BB3F9C60492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2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8DA50C6A-66BD-4578-8B20-D0D14CAC7F3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3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E3159836-7363-4AF4-99A3-97FAFFB92F6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4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00A9352A-D7FD-47F5-BC11-CF85DF3AF8C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5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C18FAD01-8562-4AB4-9B7E-70BE1D087E7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6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3C592ED2-2BA9-4E8B-B0A5-C0BA155641C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7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D6D6A055-8074-4F55-A881-26CA9F0A33D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8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334EF276-A896-490C-AEE0-6DDA41BC064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99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DE712EEE-E49B-4309-B168-A73EA234693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3175"/>
    <xdr:sp macro="" textlink="">
      <xdr:nvSpPr>
        <xdr:cNvPr id="100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962E5C18-6164-40F5-A92C-EB580FB1C50B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01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040884FC-7249-4249-A171-2B8D3542B4D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02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546D7E92-7C0D-4150-9977-486F9718370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03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E4A4B4D6-54C2-4A01-B91E-8CA19D8BADC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04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4B117884-3ED2-479E-9AA9-9C002831196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05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4674F6CD-55C3-4C03-9488-CC0D058E44B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06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1E2FD714-B47B-4F4B-BD24-ECAFEDF2F1A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07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1DD023DB-C466-497E-AD93-95F07BB34A0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08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65EDB632-C959-43CF-B749-B1ABA13ACF6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09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1B95BFE8-0550-466F-8901-4D0983FE4A4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10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58A77876-258F-445D-B148-29860B751B2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11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AEE5812E-075A-47A8-B311-5D7155C032F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12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BECDAAD4-194B-4CF9-8172-F70E78686F3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13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BB7CD49E-EA26-4BF8-BF80-F08462E40F3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14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1535A371-1E56-483A-B767-98C2BE1BB23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15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F0183D74-4872-44CE-A3EA-8296357AC4E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16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B06D9764-8E11-41F5-8D11-2163A52DDB2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3175"/>
    <xdr:sp macro="" textlink="">
      <xdr:nvSpPr>
        <xdr:cNvPr id="117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EBE62EEC-B5BF-41DD-B19D-55A21B5A9CEB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18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496F9B3D-A230-4D32-B775-5AD36B0DAC3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19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80A16CC2-3983-4277-9F44-0BFD4F0FA7C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20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33FD10D1-5B37-42D9-91B3-DE56D84A5A4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21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6372D198-9F67-4082-B87E-3C5B6B5CA24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22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A548B0F0-3555-43BE-A3FF-66F84E9C5BB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23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83B9AC2F-3D0F-48BE-AEF3-FE5095B42E0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24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1A34FB4B-AAA3-4650-8E83-B1911777EAF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25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470DAB0E-5D22-4E05-9484-255E79F4B31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26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19BD84FF-114E-48C3-A4B5-4CAF4552785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27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85FD045F-2797-4DC6-84EE-1E61969DC4D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28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5C49C040-F7B3-4E1F-AD4A-2F80EABBE38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29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14281A83-CEA2-4ED5-82A0-7BACA3571AE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30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965910E6-4DD9-46EA-8108-B13026C4299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31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13F1BB0C-4CB3-4DE2-9036-9C7D9C3A6CC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32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7BEB7FE5-DA1B-4D35-828B-83573DC148F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33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DC9D3B75-C53D-4CA8-8AA0-1B07882DEC4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3175"/>
    <xdr:sp macro="" textlink="">
      <xdr:nvSpPr>
        <xdr:cNvPr id="134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BB685E1E-4B10-4519-BFC4-0692EC7041D5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35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A1E60B32-9128-4D02-99F1-CAD7C8DD0DB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36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75CCA5EF-3796-47DA-B8F7-2EFB01F61A6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37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F1447CC7-00E3-4BD0-B841-73DD1A4A05F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38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3E6F9AC2-061F-49D8-B16D-31DB60165AD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39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A5ADF8BB-859D-4416-9F98-494EC1BE62C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0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41FB6BEE-59CD-48D6-9493-0BA742A5D8E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1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14CAAF26-BA9C-4FAD-A55C-5563E6D78C9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2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3662E29D-86A2-45D6-AD78-FD2CA084ED3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3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EB822FB8-AAC5-4F57-9D9A-1A2FE556EFC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4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A31D0998-CA70-4FCB-86F7-3BE1A39D7B0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5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B7FFCB6B-10F6-4F3A-858A-56325F052E9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6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FBB4BA9E-45D5-4325-8D41-F11575B8B3D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7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D2EDAD43-8424-4B80-A721-0944E4586AF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8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9FB428AE-5B59-46E2-B6D7-E8F959C4D08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49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F4819C6F-3743-48BF-8D31-8B264E6AF46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50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756CC46F-D747-458C-8FCA-1D961EFBE9A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3175"/>
    <xdr:sp macro="" textlink="">
      <xdr:nvSpPr>
        <xdr:cNvPr id="151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F2B4ABAF-8F7A-4358-9477-48247C3F71A4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52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D6E8675C-0DF8-4B7D-B9CE-FE5577C4846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53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F8C76A6A-3FE0-4D61-96E9-34FAA88F368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54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C1DE5A28-AE1F-45EB-A3AD-73F996162D6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762000" cy="556985"/>
    <xdr:sp macro="" textlink="">
      <xdr:nvSpPr>
        <xdr:cNvPr id="155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E67D384E-846D-4A13-BCDB-E1D98C64C36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56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89678262-1BDB-4213-93B2-AC551C006FD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57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FD2F0244-F6DD-4777-B365-607BC77CDCE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58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41144F89-C90E-4878-A219-A275C169D50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59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D1F0C638-F16E-48E9-AEDE-367C17DC5A8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60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C636251E-C6B5-4B15-A618-C35D008AF78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61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7820442E-5A9F-4E35-ADD6-0A8D821BF8A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62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B69F0D0C-F65F-4B5B-A154-BDC57EDE97D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63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BAD30B86-7E2B-47AA-84B4-E7987EB7B92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64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FDDE9FA8-F82C-48C6-BBE7-C44605140DA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65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33C8ABA3-CF49-4262-BD74-FCB9F53D4EA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66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8840DC92-9BBF-464E-9FC2-FC8A4910B17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67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809088DA-F995-445A-9C6C-F2445443E98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3175"/>
    <xdr:sp macro="" textlink="">
      <xdr:nvSpPr>
        <xdr:cNvPr id="168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2B94C872-A657-4C8E-A30D-074C89935CCB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69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D4F471AB-8267-43F1-AC62-C6E4609AF59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70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115CBDED-34F6-43CA-B8F6-B198F7084C6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71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44B98014-23B8-4A3B-941D-2DF2FD707BB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62000" cy="556985"/>
    <xdr:sp macro="" textlink="">
      <xdr:nvSpPr>
        <xdr:cNvPr id="172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BDA17716-9B1A-4144-AF17-48F017BAC4F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73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77EC15D7-250A-46B1-82CE-9663C2694E0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74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2A6DA41E-CE01-474F-97CC-1E27FCA8E61E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75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D21BD246-C6C2-4290-AE37-3498FF27278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76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929CA37C-EFDA-4A0F-99C9-F1BA2A300BF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77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031DB71B-D84E-4451-BEC4-6AD80996B23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78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B2AE7B7B-AD1B-48CD-BFA0-39E296BCEC3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79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2541849F-61F0-41DB-9EEC-ECC1993873F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80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EFF87E60-B790-4219-A662-0F7FE34DEFA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81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BFAE42F4-3BE2-47EA-8538-86D1D683504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82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0E671ECD-5899-4126-808B-42704A58A45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83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49FBB8BA-3434-4431-A136-BAB836BB520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84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EB3AFAF3-75F9-4407-B549-84A06893BB9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3175"/>
    <xdr:sp macro="" textlink="">
      <xdr:nvSpPr>
        <xdr:cNvPr id="185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53B59CCD-7663-427A-9879-4F40A31E3738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86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F25E24A4-29E6-4B9B-8DD8-7594144726E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87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239AF698-6F44-42A8-B103-7EE2E16F0A1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88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5CCB0F24-7A63-4788-9413-0F01C203A1D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762000" cy="556985"/>
    <xdr:sp macro="" textlink="">
      <xdr:nvSpPr>
        <xdr:cNvPr id="189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CA9D609B-21A0-4931-8CA3-413A26399A4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0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E0F228C8-C9FE-4F4B-B575-BC83F3383DA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1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17B63D88-D04F-45D7-91DE-328F54AAD51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2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E4CB21BB-6020-4057-8F0A-C524801F790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3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641ECFCD-F704-4A35-81EE-88A9C291F04E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4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96FA7B5F-A857-474F-8353-7204500B626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5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3C1B1531-FEAE-4235-BB38-EA8088C534E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6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CDA80E05-4644-4A06-8B54-57F9934037A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7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9778E161-84AF-4456-A09E-CAAF6A5DCF5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8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565280EE-3CC2-4E9F-9C18-218D07B9372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199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9F45E99E-C746-4288-86EE-2996CD22B0C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00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CBA19F32-78F9-454A-A39F-D893FE877C7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01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D0CEC17B-3EEA-42DF-8BC2-25A888D3040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3175"/>
    <xdr:sp macro="" textlink="">
      <xdr:nvSpPr>
        <xdr:cNvPr id="202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59393219-C414-43B9-9924-29F421D5B97E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03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80F87341-2738-4A8F-A5A2-1C408BD6D9B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04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5F9BE0F7-E179-402B-BB62-DB652C0FC42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05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00C90928-6A3D-4ACD-955C-5AEF910470A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06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E5C97642-C307-423D-9496-398BD59D2B7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07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E682D3BC-6D74-4035-B80F-048A79A265A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08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39A86BE8-F00E-4064-BB46-4ED834B51BC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09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A1829370-EA09-4B94-AAAE-231A35ABBB6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10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0C2441DF-FC5F-4614-BEE6-7B532DD8F5C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11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B3D728FD-7967-4F88-9DD2-46F7C35E5BC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12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9709FDAC-4DA8-4D5A-9E2D-AB2D2DCAD40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13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87E02204-8DCE-4C86-AF4F-1CD6220D07A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14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94F996BA-4B0A-49AC-8243-F8034F038E4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15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30A75BDE-A274-4215-823C-07F68AC6EF5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16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185D17A7-0149-4E1D-8C33-546E1E7D22C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17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9D97BA5B-A444-4B5C-8009-2E0397ED20C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18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0222179B-8835-49FC-BEB7-24F16C76130A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3175"/>
    <xdr:sp macro="" textlink="">
      <xdr:nvSpPr>
        <xdr:cNvPr id="219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8CD423E5-CB87-45E2-B55C-24F52748522B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20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39CFE3E2-D796-4FC4-8621-22656BAAEAD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21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A75532FB-5B7C-441E-8A6F-2D7633F493B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22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21AAA233-CD9D-4247-AD49-32FE1CAB74C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62000" cy="556985"/>
    <xdr:sp macro="" textlink="">
      <xdr:nvSpPr>
        <xdr:cNvPr id="223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6BAE98A9-7CA0-40A9-85B0-CAF02B62D69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24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35350207-D0B3-402C-AA4F-AE0490D5EE2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25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7B582504-E0EB-4D75-9F6A-11E709477E77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26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5DF54608-6E52-43D1-937E-C03166749B7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27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6F0708A8-EBE4-4F5C-8B81-74CEE4A6F13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28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D096D52B-277C-4A98-B473-541C524E4010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29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37DA3EFD-9632-406B-9C2D-3615378FB46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30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E69A566E-CECC-45FA-8342-9AEB2938F9D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31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1DAB2D8E-6BF6-411D-B112-5D696FA727C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32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857299DA-CA52-479A-92C1-5FBB8DB96C8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33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28DD8277-8EA0-480F-8956-5FFEBFC4B0F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34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380300DC-6002-4A9F-B8A0-E98B2BC8DE5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35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67AB8AE7-3F8D-417A-A4DC-75862E54BDA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3175"/>
    <xdr:sp macro="" textlink="">
      <xdr:nvSpPr>
        <xdr:cNvPr id="236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5CAE9154-764B-460E-ACA1-9E205974463B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37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6E8507FF-07F4-4C1D-84A4-90D490F233A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38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19510673-6FE3-4DC5-A3B6-A533A053B3F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39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930FFDBB-F406-4364-8808-3A6961FD92F9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762000" cy="556985"/>
    <xdr:sp macro="" textlink="">
      <xdr:nvSpPr>
        <xdr:cNvPr id="240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77E4A2C9-78A5-4566-840E-F72B0FE6019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41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39419799-6D3D-4D8B-8903-B2F0D5B46D6C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42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349C4183-E7CF-4C1E-BDB8-E440182E4DB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43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A83D55E2-2187-4BBE-A874-4BC731F5CB5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44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BCD9EEAC-3A70-42DE-9946-D38F0F7D257F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45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E9EC0259-D4F9-41E5-9FEE-7F4FD94682B2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46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FDCC58DB-8A2C-4DFD-861E-A51291E05E11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47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CA5043D6-F08F-48DB-9EC9-77B722CCF42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48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F413C709-7996-4D45-A940-397CED31A3BD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49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0E829546-1294-46D8-BADC-74F4A1B95374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50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B5ABCCB9-3949-4FAF-94B1-AA8CBB08E94E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51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8B5D7E42-9C14-40DE-B971-4D9F9C58CC1B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52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C07EBEF6-C40E-40DF-8270-CFF8F5701CE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3175"/>
    <xdr:sp macro="" textlink="">
      <xdr:nvSpPr>
        <xdr:cNvPr id="253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CEF57BEA-1262-4286-860C-93ECE5D3CF54}"/>
            </a:ext>
          </a:extLst>
        </xdr:cNvPr>
        <xdr:cNvSpPr/>
      </xdr:nvSpPr>
      <xdr:spPr bwMode="auto">
        <a:xfrm>
          <a:off x="2317750" y="2365375"/>
          <a:ext cx="762000" cy="55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54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AC5823F8-13D7-4EDB-A173-3FF18B5499A6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55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C00AAA06-8290-497B-AE5B-83A3023DA3A5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56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E4CA5DE2-6985-45DD-8B00-7EB4399FA913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62000" cy="556985"/>
    <xdr:sp macro="" textlink="">
      <xdr:nvSpPr>
        <xdr:cNvPr id="257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C8F6F93A-E2D6-41C5-8316-7A643E7B3F28}"/>
            </a:ext>
          </a:extLst>
        </xdr:cNvPr>
        <xdr:cNvSpPr/>
      </xdr:nvSpPr>
      <xdr:spPr bwMode="auto">
        <a:xfrm>
          <a:off x="2317750" y="2365375"/>
          <a:ext cx="762000" cy="556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C83E9-5504-4FFB-A4CF-FD5CD0CE4A00}">
  <dimension ref="A1:V54"/>
  <sheetViews>
    <sheetView tabSelected="1" topLeftCell="F7" zoomScale="70" zoomScaleNormal="70" workbookViewId="0">
      <selection activeCell="R15" sqref="R15"/>
    </sheetView>
  </sheetViews>
  <sheetFormatPr defaultColWidth="9.1796875" defaultRowHeight="14"/>
  <cols>
    <col min="1" max="1" width="9.1796875" style="2"/>
    <col min="2" max="2" width="4.54296875" style="2" customWidth="1"/>
    <col min="3" max="3" width="34.54296875" style="2" customWidth="1"/>
    <col min="4" max="4" width="21.1796875" style="2" customWidth="1"/>
    <col min="5" max="5" width="20.54296875" style="2" customWidth="1"/>
    <col min="6" max="6" width="17.54296875" style="2" customWidth="1"/>
    <col min="7" max="7" width="16.453125" style="2" customWidth="1"/>
    <col min="8" max="8" width="14.54296875" style="2" customWidth="1"/>
    <col min="9" max="9" width="14" style="2" customWidth="1"/>
    <col min="10" max="10" width="17.81640625" style="2" bestFit="1" customWidth="1"/>
    <col min="11" max="11" width="17.81640625" style="2" customWidth="1"/>
    <col min="12" max="12" width="4" style="1" customWidth="1"/>
    <col min="13" max="13" width="16.54296875" style="2" customWidth="1"/>
    <col min="14" max="14" width="17.26953125" style="2" bestFit="1" customWidth="1"/>
    <col min="15" max="15" width="17" style="2" customWidth="1"/>
    <col min="16" max="16" width="17.1796875" style="2" customWidth="1"/>
    <col min="17" max="17" width="16.54296875" style="2" customWidth="1"/>
    <col min="18" max="18" width="17.81640625" style="2" bestFit="1" customWidth="1"/>
    <col min="19" max="19" width="3.81640625" style="1" customWidth="1"/>
    <col min="20" max="20" width="19.54296875" style="2" customWidth="1"/>
    <col min="21" max="21" width="3.1796875" style="1" customWidth="1"/>
    <col min="22" max="22" width="13.54296875" style="1" bestFit="1" customWidth="1"/>
    <col min="23" max="23" width="9.81640625" style="2" bestFit="1" customWidth="1"/>
    <col min="24" max="24" width="12.54296875" style="2" bestFit="1" customWidth="1"/>
    <col min="25" max="16384" width="9.1796875" style="2"/>
  </cols>
  <sheetData>
    <row r="1" spans="1:22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M1" s="182"/>
      <c r="N1" s="182"/>
      <c r="O1" s="182"/>
      <c r="P1" s="182"/>
      <c r="Q1" s="182"/>
      <c r="R1" s="182"/>
      <c r="T1" s="182"/>
    </row>
    <row r="2" spans="1:2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M2" s="182"/>
      <c r="N2" s="182"/>
      <c r="O2" s="182"/>
      <c r="P2" s="182"/>
      <c r="Q2" s="182"/>
      <c r="R2" s="182"/>
      <c r="T2" s="182"/>
    </row>
    <row r="3" spans="1:22">
      <c r="A3" s="182"/>
      <c r="B3" s="189" t="s">
        <v>0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spans="1:22">
      <c r="A4" s="182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2" s="1" customFormat="1">
      <c r="F5" s="50"/>
    </row>
    <row r="6" spans="1:22" s="1" customFormat="1" ht="14.5" thickBot="1">
      <c r="K6" s="17"/>
      <c r="R6" s="17"/>
    </row>
    <row r="7" spans="1:22" ht="15" customHeight="1" thickBot="1">
      <c r="B7" s="1"/>
      <c r="C7" s="1"/>
      <c r="D7" s="190" t="s">
        <v>1</v>
      </c>
      <c r="E7" s="191"/>
      <c r="F7" s="191"/>
      <c r="G7" s="191"/>
      <c r="H7" s="191"/>
      <c r="I7" s="191"/>
      <c r="J7" s="191"/>
      <c r="K7" s="192"/>
      <c r="M7" s="190" t="s">
        <v>2</v>
      </c>
      <c r="N7" s="191"/>
      <c r="O7" s="191"/>
      <c r="P7" s="191"/>
      <c r="Q7" s="191"/>
      <c r="R7" s="192"/>
    </row>
    <row r="8" spans="1:22" ht="30" customHeight="1">
      <c r="A8" s="180"/>
      <c r="B8" s="1"/>
      <c r="C8" s="1"/>
      <c r="D8" s="187" t="s">
        <v>3</v>
      </c>
      <c r="E8" s="194" t="s">
        <v>4</v>
      </c>
      <c r="F8" s="196" t="s">
        <v>5</v>
      </c>
      <c r="G8" s="194" t="s">
        <v>6</v>
      </c>
      <c r="H8" s="198" t="s">
        <v>7</v>
      </c>
      <c r="I8" s="199"/>
      <c r="J8" s="200" t="s">
        <v>8</v>
      </c>
      <c r="K8" s="187" t="s">
        <v>9</v>
      </c>
      <c r="L8" s="3"/>
      <c r="M8" s="221" t="s">
        <v>10</v>
      </c>
      <c r="N8" s="198" t="s">
        <v>11</v>
      </c>
      <c r="O8" s="194" t="s">
        <v>12</v>
      </c>
      <c r="P8" s="198" t="s">
        <v>13</v>
      </c>
      <c r="Q8" s="224" t="s">
        <v>14</v>
      </c>
      <c r="R8" s="187" t="s">
        <v>9</v>
      </c>
      <c r="S8" s="4"/>
      <c r="T8" s="204" t="s">
        <v>15</v>
      </c>
      <c r="U8" s="4"/>
      <c r="V8" s="4"/>
    </row>
    <row r="9" spans="1:22" ht="24.75" customHeight="1" thickBot="1">
      <c r="A9" s="180"/>
      <c r="B9" s="1"/>
      <c r="C9" s="1"/>
      <c r="D9" s="193"/>
      <c r="E9" s="195"/>
      <c r="F9" s="197"/>
      <c r="G9" s="195"/>
      <c r="H9" s="48" t="s">
        <v>16</v>
      </c>
      <c r="I9" s="49" t="s">
        <v>17</v>
      </c>
      <c r="J9" s="201"/>
      <c r="K9" s="188"/>
      <c r="L9" s="3"/>
      <c r="M9" s="222"/>
      <c r="N9" s="223"/>
      <c r="O9" s="195"/>
      <c r="P9" s="223"/>
      <c r="Q9" s="225"/>
      <c r="R9" s="188"/>
      <c r="S9" s="3"/>
      <c r="T9" s="205"/>
      <c r="U9" s="4"/>
      <c r="V9" s="4"/>
    </row>
    <row r="10" spans="1:22">
      <c r="A10" s="180"/>
      <c r="B10" s="206" t="s">
        <v>18</v>
      </c>
      <c r="C10" s="5" t="s">
        <v>19</v>
      </c>
      <c r="D10" s="83">
        <v>385761</v>
      </c>
      <c r="E10" s="55">
        <v>185200</v>
      </c>
      <c r="F10" s="83">
        <v>380</v>
      </c>
      <c r="G10" s="138">
        <v>1175</v>
      </c>
      <c r="H10" s="89">
        <v>698</v>
      </c>
      <c r="I10" s="90">
        <v>9373</v>
      </c>
      <c r="J10" s="153">
        <v>12274</v>
      </c>
      <c r="K10" s="83">
        <f>SUM(D10:J10)</f>
        <v>594861</v>
      </c>
      <c r="L10" s="158"/>
      <c r="M10" s="138">
        <v>20206</v>
      </c>
      <c r="N10" s="95">
        <v>161</v>
      </c>
      <c r="O10" s="55">
        <v>10499</v>
      </c>
      <c r="P10" s="95">
        <v>322</v>
      </c>
      <c r="Q10" s="138">
        <v>331</v>
      </c>
      <c r="R10" s="83">
        <f>SUM(M10:Q10)</f>
        <v>31519</v>
      </c>
      <c r="S10" s="75"/>
      <c r="T10" s="55">
        <f t="shared" ref="T10:T15" si="0">K10+R10</f>
        <v>626380</v>
      </c>
      <c r="U10" s="3"/>
    </row>
    <row r="11" spans="1:22">
      <c r="A11" s="180"/>
      <c r="B11" s="207"/>
      <c r="C11" s="6" t="s">
        <v>20</v>
      </c>
      <c r="D11" s="84">
        <v>9966242</v>
      </c>
      <c r="E11" s="56">
        <v>6732050</v>
      </c>
      <c r="F11" s="87"/>
      <c r="G11" s="145">
        <v>1248197</v>
      </c>
      <c r="H11" s="91">
        <v>472882</v>
      </c>
      <c r="I11" s="92">
        <v>4240244</v>
      </c>
      <c r="J11" s="154">
        <v>6460283</v>
      </c>
      <c r="K11" s="84">
        <f>SUM(D11:J11)</f>
        <v>29119898</v>
      </c>
      <c r="L11" s="158"/>
      <c r="M11" s="145">
        <v>139017</v>
      </c>
      <c r="N11" s="96">
        <v>25287381.41</v>
      </c>
      <c r="O11" s="162">
        <v>157737671.22</v>
      </c>
      <c r="P11" s="96">
        <v>6294635.2999999998</v>
      </c>
      <c r="Q11" s="145">
        <v>3246501.1</v>
      </c>
      <c r="R11" s="87">
        <f>SUM(M11:Q11)</f>
        <v>192705206.03</v>
      </c>
      <c r="S11" s="75"/>
      <c r="T11" s="56">
        <f t="shared" si="0"/>
        <v>221825104.03</v>
      </c>
      <c r="U11" s="3"/>
    </row>
    <row r="12" spans="1:22">
      <c r="A12" s="180"/>
      <c r="B12" s="207"/>
      <c r="C12" s="6" t="s">
        <v>21</v>
      </c>
      <c r="D12" s="84"/>
      <c r="E12" s="136">
        <v>783.79</v>
      </c>
      <c r="F12" s="84">
        <v>14484.83</v>
      </c>
      <c r="G12" s="146">
        <v>98.53</v>
      </c>
      <c r="H12" s="93">
        <v>170.73</v>
      </c>
      <c r="I12" s="94">
        <v>1807.7</v>
      </c>
      <c r="J12" s="139">
        <v>1314.22</v>
      </c>
      <c r="K12" s="84">
        <f>SUM(D12:J12)</f>
        <v>18659.8</v>
      </c>
      <c r="L12" s="158"/>
      <c r="M12" s="146"/>
      <c r="N12" s="97">
        <v>5052.3</v>
      </c>
      <c r="O12" s="56">
        <v>18450.169999999998</v>
      </c>
      <c r="P12" s="97">
        <v>2005.58</v>
      </c>
      <c r="Q12" s="146">
        <v>620.39</v>
      </c>
      <c r="R12" s="87">
        <f t="shared" ref="R12:R15" si="1">SUM(M12:Q12)</f>
        <v>26128.439999999995</v>
      </c>
      <c r="S12" s="75"/>
      <c r="T12" s="56">
        <f t="shared" si="0"/>
        <v>44788.239999999991</v>
      </c>
      <c r="U12" s="3"/>
    </row>
    <row r="13" spans="1:22">
      <c r="A13" s="180"/>
      <c r="B13" s="208"/>
      <c r="C13" s="7" t="s">
        <v>22</v>
      </c>
      <c r="D13" s="85"/>
      <c r="E13" s="8">
        <v>293361.61</v>
      </c>
      <c r="F13" s="88">
        <v>19000</v>
      </c>
      <c r="G13" s="52">
        <v>41125</v>
      </c>
      <c r="H13" s="210">
        <v>813228.57</v>
      </c>
      <c r="I13" s="211"/>
      <c r="J13" s="141">
        <v>1345454.52</v>
      </c>
      <c r="K13" s="88">
        <f t="shared" ref="K13:K15" si="2">SUM(D13:J13)</f>
        <v>2512169.7000000002</v>
      </c>
      <c r="L13" s="158"/>
      <c r="M13" s="52"/>
      <c r="N13" s="98">
        <v>2088206.84</v>
      </c>
      <c r="O13" s="53">
        <v>3271816.76</v>
      </c>
      <c r="P13" s="98">
        <v>865535.42</v>
      </c>
      <c r="Q13" s="52">
        <v>246836.53</v>
      </c>
      <c r="R13" s="100">
        <f t="shared" si="1"/>
        <v>6472395.5499999998</v>
      </c>
      <c r="S13" s="75"/>
      <c r="T13" s="62">
        <f t="shared" si="0"/>
        <v>8984565.25</v>
      </c>
      <c r="U13" s="3"/>
    </row>
    <row r="14" spans="1:22">
      <c r="A14" s="180"/>
      <c r="B14" s="207"/>
      <c r="C14" s="6" t="s">
        <v>23</v>
      </c>
      <c r="D14" s="86">
        <v>429819.97</v>
      </c>
      <c r="E14" s="8">
        <v>662541.99</v>
      </c>
      <c r="F14" s="88">
        <v>94659.72</v>
      </c>
      <c r="G14" s="52">
        <v>399568.98</v>
      </c>
      <c r="H14" s="210">
        <v>449111.5</v>
      </c>
      <c r="I14" s="211"/>
      <c r="J14" s="141">
        <v>590843.75</v>
      </c>
      <c r="K14" s="88">
        <f t="shared" si="2"/>
        <v>2626545.91</v>
      </c>
      <c r="L14" s="158"/>
      <c r="M14" s="52">
        <v>123141.01</v>
      </c>
      <c r="N14" s="98">
        <v>597552.04</v>
      </c>
      <c r="O14" s="53">
        <v>1320980.54</v>
      </c>
      <c r="P14" s="98">
        <v>638721.47</v>
      </c>
      <c r="Q14" s="52">
        <v>135701.98000000001</v>
      </c>
      <c r="R14" s="100">
        <f t="shared" si="1"/>
        <v>2816097.04</v>
      </c>
      <c r="S14" s="75"/>
      <c r="T14" s="62">
        <f t="shared" si="0"/>
        <v>5442642.9500000002</v>
      </c>
      <c r="U14" s="3"/>
    </row>
    <row r="15" spans="1:22" ht="22.4" customHeight="1" thickBot="1">
      <c r="A15" s="180"/>
      <c r="B15" s="209"/>
      <c r="C15" s="9" t="s">
        <v>24</v>
      </c>
      <c r="D15" s="238">
        <f>SUM(D13:D14)</f>
        <v>429819.97</v>
      </c>
      <c r="E15" s="239">
        <f>SUM(E13:E14)</f>
        <v>955903.6</v>
      </c>
      <c r="F15" s="238">
        <f>SUM(F13:F14)</f>
        <v>113659.72</v>
      </c>
      <c r="G15" s="159">
        <f>SUM(G13:G14)</f>
        <v>440693.98</v>
      </c>
      <c r="H15" s="234">
        <f>SUM(H13:I14)</f>
        <v>1262340.0699999998</v>
      </c>
      <c r="I15" s="235"/>
      <c r="J15" s="236">
        <f>SUM(J13:J14)</f>
        <v>1936298.27</v>
      </c>
      <c r="K15" s="237">
        <f t="shared" si="2"/>
        <v>5138715.6099999994</v>
      </c>
      <c r="L15" s="158"/>
      <c r="M15" s="159">
        <f>SUM(M13:M14)</f>
        <v>123141.01</v>
      </c>
      <c r="N15" s="99">
        <f>SUM(N13:N14)</f>
        <v>2685758.88</v>
      </c>
      <c r="O15" s="159">
        <f>SUM(O13:O14)</f>
        <v>4592797.3</v>
      </c>
      <c r="P15" s="99">
        <f>SUM(P13:P14)</f>
        <v>1504256.8900000001</v>
      </c>
      <c r="Q15" s="159">
        <f>SUM(Q13:Q14)</f>
        <v>382538.51</v>
      </c>
      <c r="R15" s="135">
        <f t="shared" si="1"/>
        <v>9288492.5899999999</v>
      </c>
      <c r="S15" s="75"/>
      <c r="T15" s="76">
        <f t="shared" si="0"/>
        <v>14427208.199999999</v>
      </c>
      <c r="U15" s="3"/>
    </row>
    <row r="16" spans="1:22" s="1" customFormat="1" ht="14.5" thickBot="1">
      <c r="A16" s="181"/>
      <c r="B16" s="10"/>
      <c r="D16" s="2"/>
      <c r="E16" s="137"/>
      <c r="F16" s="2"/>
      <c r="G16" s="147"/>
      <c r="H16" s="2"/>
      <c r="I16" s="2"/>
      <c r="J16" s="147"/>
      <c r="K16" s="2"/>
      <c r="L16" s="158"/>
      <c r="M16" s="147"/>
      <c r="N16" s="2"/>
      <c r="O16" s="147"/>
      <c r="P16" s="2"/>
      <c r="Q16" s="147"/>
      <c r="R16" s="2"/>
      <c r="S16" s="75"/>
      <c r="T16" s="77"/>
      <c r="U16" s="3"/>
    </row>
    <row r="17" spans="1:22">
      <c r="A17" s="180"/>
      <c r="B17" s="212" t="s">
        <v>25</v>
      </c>
      <c r="C17" s="11" t="s">
        <v>19</v>
      </c>
      <c r="D17" s="83">
        <v>385761</v>
      </c>
      <c r="E17" s="138">
        <v>816552</v>
      </c>
      <c r="F17" s="83">
        <v>5427</v>
      </c>
      <c r="G17" s="138">
        <v>5122</v>
      </c>
      <c r="H17" s="89">
        <v>1971</v>
      </c>
      <c r="I17" s="114">
        <v>26487</v>
      </c>
      <c r="J17" s="138">
        <v>26982</v>
      </c>
      <c r="K17" s="120">
        <f>SUM(D17:J17)</f>
        <v>1268302</v>
      </c>
      <c r="L17" s="158"/>
      <c r="M17" s="55">
        <v>20206</v>
      </c>
      <c r="N17" s="95">
        <v>331</v>
      </c>
      <c r="O17" s="55">
        <v>11602</v>
      </c>
      <c r="P17" s="95">
        <v>1023</v>
      </c>
      <c r="Q17" s="138">
        <v>640</v>
      </c>
      <c r="R17" s="83">
        <f>SUM(M17:Q17)</f>
        <v>33802</v>
      </c>
      <c r="S17" s="75"/>
      <c r="T17" s="55">
        <f>K17+R17</f>
        <v>1302104</v>
      </c>
      <c r="U17" s="3"/>
    </row>
    <row r="18" spans="1:22">
      <c r="A18" s="180"/>
      <c r="B18" s="208"/>
      <c r="C18" s="12" t="s">
        <v>20</v>
      </c>
      <c r="D18" s="84">
        <v>42622198</v>
      </c>
      <c r="E18" s="139">
        <v>30069255</v>
      </c>
      <c r="F18" s="84"/>
      <c r="G18" s="146">
        <v>5443051</v>
      </c>
      <c r="H18" s="93">
        <v>2138957.44</v>
      </c>
      <c r="I18" s="92">
        <v>11927714.91</v>
      </c>
      <c r="J18" s="146">
        <v>10148954</v>
      </c>
      <c r="K18" s="84">
        <f>SUM(D18:J18)</f>
        <v>102350130.34999999</v>
      </c>
      <c r="L18" s="158"/>
      <c r="M18" s="56">
        <v>621039</v>
      </c>
      <c r="N18" s="97">
        <v>71658022</v>
      </c>
      <c r="O18" s="56">
        <v>227883035</v>
      </c>
      <c r="P18" s="97">
        <v>20042624</v>
      </c>
      <c r="Q18" s="146">
        <v>6104391</v>
      </c>
      <c r="R18" s="84">
        <f>SUM(M18:Q18)</f>
        <v>326309111</v>
      </c>
      <c r="S18" s="75"/>
      <c r="T18" s="56">
        <f>K18+R18</f>
        <v>428659241.35000002</v>
      </c>
      <c r="U18" s="3"/>
    </row>
    <row r="19" spans="1:22">
      <c r="A19" s="180"/>
      <c r="B19" s="208"/>
      <c r="C19" s="12" t="s">
        <v>26</v>
      </c>
      <c r="D19" s="84">
        <v>38096431.556099646</v>
      </c>
      <c r="E19" s="139">
        <v>18031408.156101916</v>
      </c>
      <c r="F19" s="84">
        <v>4876638.080697922</v>
      </c>
      <c r="G19" s="146">
        <v>8478877.2134261075</v>
      </c>
      <c r="H19" s="214">
        <v>19212617.264365669</v>
      </c>
      <c r="I19" s="215"/>
      <c r="J19" s="146">
        <v>6722253.3771064673</v>
      </c>
      <c r="K19" s="84">
        <f t="shared" ref="K19:K28" si="3">SUM(D19:J19)</f>
        <v>95418225.647797748</v>
      </c>
      <c r="L19" s="158"/>
      <c r="M19" s="56">
        <v>13549839.360230388</v>
      </c>
      <c r="N19" s="97">
        <v>49978530.559865937</v>
      </c>
      <c r="O19" s="56">
        <v>245360793.57519296</v>
      </c>
      <c r="P19" s="97">
        <v>22176580.068174053</v>
      </c>
      <c r="Q19" s="146">
        <v>4340660.0068115434</v>
      </c>
      <c r="R19" s="84">
        <f>SUM(M19:Q19)</f>
        <v>335406403.57027489</v>
      </c>
      <c r="S19" s="75"/>
      <c r="T19" s="56">
        <f>K19+R19</f>
        <v>430824629.21807265</v>
      </c>
      <c r="U19" s="3"/>
    </row>
    <row r="20" spans="1:22">
      <c r="A20" s="180"/>
      <c r="B20" s="208"/>
      <c r="C20" s="12" t="s">
        <v>27</v>
      </c>
      <c r="D20" s="101">
        <f>D18/D19</f>
        <v>1.1187976474183901</v>
      </c>
      <c r="E20" s="47">
        <f>E18/E19</f>
        <v>1.6676043678720909</v>
      </c>
      <c r="F20" s="101">
        <f>F18/F19</f>
        <v>0</v>
      </c>
      <c r="G20" s="148">
        <f>G18/G19</f>
        <v>0.64195421905403394</v>
      </c>
      <c r="H20" s="216">
        <f>SUM(H18:I18)/H19</f>
        <v>0.73215804783088878</v>
      </c>
      <c r="I20" s="217"/>
      <c r="J20" s="155">
        <f>J18/J19</f>
        <v>1.5097547549403032</v>
      </c>
      <c r="K20" s="101">
        <f>K18/K19</f>
        <v>1.072647595940307</v>
      </c>
      <c r="L20" s="160"/>
      <c r="M20" s="47">
        <f>M18/M19</f>
        <v>4.583367990492844E-2</v>
      </c>
      <c r="N20" s="126">
        <f>N18/N19</f>
        <v>1.4337760873974805</v>
      </c>
      <c r="O20" s="148">
        <f>O18/O19</f>
        <v>0.92876710936363704</v>
      </c>
      <c r="P20" s="126">
        <f>P18/P19</f>
        <v>0.90377433934294826</v>
      </c>
      <c r="Q20" s="148">
        <f>Q18/Q19</f>
        <v>1.4063278373382704</v>
      </c>
      <c r="R20" s="101">
        <f t="shared" ref="R20" si="4">R18/R19</f>
        <v>0.97287680714071756</v>
      </c>
      <c r="S20" s="75"/>
      <c r="T20" s="47">
        <f>T18/T19</f>
        <v>0.99497385311512321</v>
      </c>
      <c r="U20" s="3"/>
    </row>
    <row r="21" spans="1:22">
      <c r="A21" s="180"/>
      <c r="B21" s="208"/>
      <c r="C21" s="12" t="s">
        <v>21</v>
      </c>
      <c r="D21" s="102"/>
      <c r="E21" s="140">
        <v>3469.77</v>
      </c>
      <c r="F21" s="102">
        <v>123572.46</v>
      </c>
      <c r="G21" s="140">
        <v>429.67</v>
      </c>
      <c r="H21" s="93">
        <v>610.64</v>
      </c>
      <c r="I21" s="92">
        <v>5056.3999999999996</v>
      </c>
      <c r="J21" s="146">
        <v>3633.64</v>
      </c>
      <c r="K21" s="84">
        <f t="shared" si="3"/>
        <v>136772.58000000002</v>
      </c>
      <c r="L21" s="158"/>
      <c r="M21" s="56"/>
      <c r="N21" s="97">
        <v>11598.44</v>
      </c>
      <c r="O21" s="56">
        <v>29634.34</v>
      </c>
      <c r="P21" s="97">
        <v>5926.8</v>
      </c>
      <c r="Q21" s="146">
        <v>1340.99</v>
      </c>
      <c r="R21" s="84">
        <f t="shared" ref="R21:R27" si="5">SUM(M21:Q21)</f>
        <v>48500.57</v>
      </c>
      <c r="S21" s="75"/>
      <c r="T21" s="56">
        <f t="shared" ref="T21:T28" si="6">K21+R21</f>
        <v>185273.15000000002</v>
      </c>
      <c r="U21" s="3"/>
    </row>
    <row r="22" spans="1:22">
      <c r="A22" s="180"/>
      <c r="B22" s="208"/>
      <c r="C22" s="12" t="s">
        <v>22</v>
      </c>
      <c r="D22" s="85"/>
      <c r="E22" s="8">
        <v>1338535.1499999999</v>
      </c>
      <c r="F22" s="88">
        <v>271350</v>
      </c>
      <c r="G22" s="52">
        <v>179270</v>
      </c>
      <c r="H22" s="210">
        <v>2598227.4300000002</v>
      </c>
      <c r="I22" s="211"/>
      <c r="J22" s="141">
        <v>4848800.2300000004</v>
      </c>
      <c r="K22" s="85">
        <f t="shared" si="3"/>
        <v>9236182.8100000005</v>
      </c>
      <c r="L22" s="158"/>
      <c r="M22" s="52"/>
      <c r="N22" s="98">
        <v>4920530.1100000003</v>
      </c>
      <c r="O22" s="53">
        <v>7258635.3499999996</v>
      </c>
      <c r="P22" s="98">
        <v>2457520.9500000002</v>
      </c>
      <c r="Q22" s="52">
        <v>502085.31</v>
      </c>
      <c r="R22" s="133">
        <f t="shared" si="5"/>
        <v>15138771.720000001</v>
      </c>
      <c r="S22" s="75"/>
      <c r="T22" s="62">
        <f t="shared" si="6"/>
        <v>24374954.530000001</v>
      </c>
      <c r="U22" s="3"/>
    </row>
    <row r="23" spans="1:22">
      <c r="A23" s="180"/>
      <c r="B23" s="208"/>
      <c r="C23" s="12" t="s">
        <v>23</v>
      </c>
      <c r="D23" s="85">
        <v>1312168.8700000001</v>
      </c>
      <c r="E23" s="141">
        <v>2086674.7</v>
      </c>
      <c r="F23" s="85">
        <v>1083884.24</v>
      </c>
      <c r="G23" s="149">
        <v>1277478</v>
      </c>
      <c r="H23" s="218">
        <v>1627339</v>
      </c>
      <c r="I23" s="219"/>
      <c r="J23" s="156">
        <v>1376727</v>
      </c>
      <c r="K23" s="121">
        <f>SUM(D23:J23)</f>
        <v>8764271.8100000005</v>
      </c>
      <c r="L23" s="158"/>
      <c r="M23" s="53">
        <v>438650.6</v>
      </c>
      <c r="N23" s="98">
        <v>2955659.83</v>
      </c>
      <c r="O23" s="53">
        <v>5243492.76</v>
      </c>
      <c r="P23" s="98">
        <v>2237455.37</v>
      </c>
      <c r="Q23" s="52">
        <v>629099.19999999995</v>
      </c>
      <c r="R23" s="133">
        <f t="shared" si="5"/>
        <v>11504357.759999998</v>
      </c>
      <c r="S23" s="75"/>
      <c r="T23" s="62">
        <f t="shared" si="6"/>
        <v>20268629.57</v>
      </c>
      <c r="U23" s="3"/>
    </row>
    <row r="24" spans="1:22">
      <c r="A24" s="180"/>
      <c r="B24" s="208"/>
      <c r="C24" s="12" t="s">
        <v>28</v>
      </c>
      <c r="D24" s="85">
        <f>SUM(D22:D23)</f>
        <v>1312168.8700000001</v>
      </c>
      <c r="E24" s="8">
        <f>SUM(E22:E23)</f>
        <v>3425209.8499999996</v>
      </c>
      <c r="F24" s="88">
        <f>SUM(F22:F23)</f>
        <v>1355234.24</v>
      </c>
      <c r="G24" s="53">
        <f>SUM(G22:G23)</f>
        <v>1456748</v>
      </c>
      <c r="H24" s="218">
        <f>SUM(H22:I23)</f>
        <v>4225566.43</v>
      </c>
      <c r="I24" s="219"/>
      <c r="J24" s="13">
        <f>SUM(J22:J23)</f>
        <v>6225527.2300000004</v>
      </c>
      <c r="K24" s="121">
        <f>SUM(D24:J24)</f>
        <v>18000454.620000001</v>
      </c>
      <c r="L24" s="158"/>
      <c r="M24" s="53">
        <f>SUM(M22:M23)</f>
        <v>438650.6</v>
      </c>
      <c r="N24" s="98">
        <f>SUM(N22:N23)</f>
        <v>7876189.9400000004</v>
      </c>
      <c r="O24" s="52">
        <f>SUM(O22:O23)</f>
        <v>12502128.109999999</v>
      </c>
      <c r="P24" s="98">
        <f>SUM(P22:P23)</f>
        <v>4694976.32</v>
      </c>
      <c r="Q24" s="52">
        <f>SUM(Q22:Q23)</f>
        <v>1131184.51</v>
      </c>
      <c r="R24" s="133">
        <f>SUM(M24:Q24)</f>
        <v>26643129.48</v>
      </c>
      <c r="S24" s="75"/>
      <c r="T24" s="62">
        <f t="shared" si="6"/>
        <v>44643584.100000001</v>
      </c>
      <c r="U24" s="3"/>
    </row>
    <row r="25" spans="1:22">
      <c r="A25" s="180"/>
      <c r="B25" s="208"/>
      <c r="C25" s="12" t="s">
        <v>29</v>
      </c>
      <c r="D25" s="85">
        <v>1281082.45</v>
      </c>
      <c r="E25" s="13">
        <v>3188894.38</v>
      </c>
      <c r="F25" s="85">
        <v>3204521.77</v>
      </c>
      <c r="G25" s="63">
        <v>2174298.11</v>
      </c>
      <c r="H25" s="220">
        <v>6989139.6299999999</v>
      </c>
      <c r="I25" s="211"/>
      <c r="J25" s="13">
        <v>4207692.1500000004</v>
      </c>
      <c r="K25" s="85">
        <f>SUM(D25:J25)</f>
        <v>21045628.490000002</v>
      </c>
      <c r="L25" s="158"/>
      <c r="M25" s="53">
        <v>502395.05</v>
      </c>
      <c r="N25" s="98">
        <v>6806892.4100000001</v>
      </c>
      <c r="O25" s="57">
        <v>19076654.510000002</v>
      </c>
      <c r="P25" s="98">
        <v>5291887.6399999997</v>
      </c>
      <c r="Q25" s="52">
        <v>1250095.45</v>
      </c>
      <c r="R25" s="133">
        <f t="shared" si="5"/>
        <v>32927925.060000002</v>
      </c>
      <c r="S25" s="75"/>
      <c r="T25" s="62">
        <f t="shared" si="6"/>
        <v>53973553.550000004</v>
      </c>
      <c r="U25" s="3"/>
    </row>
    <row r="26" spans="1:22">
      <c r="A26" s="180"/>
      <c r="B26" s="208"/>
      <c r="C26" s="12" t="s">
        <v>30</v>
      </c>
      <c r="D26" s="85">
        <f>D24-D25</f>
        <v>31086.420000000158</v>
      </c>
      <c r="E26" s="8">
        <f>E24-E25</f>
        <v>236315.46999999974</v>
      </c>
      <c r="F26" s="88">
        <f>F24-F25</f>
        <v>-1849287.53</v>
      </c>
      <c r="G26" s="53">
        <f>G24-G25</f>
        <v>-717550.10999999987</v>
      </c>
      <c r="H26" s="210">
        <f>H24-H25</f>
        <v>-2763573.2</v>
      </c>
      <c r="I26" s="211"/>
      <c r="J26" s="51">
        <f>J24-J25</f>
        <v>2017835.08</v>
      </c>
      <c r="K26" s="85">
        <f t="shared" si="3"/>
        <v>-3045173.87</v>
      </c>
      <c r="L26" s="158"/>
      <c r="M26" s="53">
        <f>M24-M25</f>
        <v>-63744.450000000012</v>
      </c>
      <c r="N26" s="98">
        <f>N24-N25</f>
        <v>1069297.5300000003</v>
      </c>
      <c r="O26" s="52">
        <f>O24-O25</f>
        <v>-6574526.4000000022</v>
      </c>
      <c r="P26" s="98">
        <f>P24-P25</f>
        <v>-596911.31999999937</v>
      </c>
      <c r="Q26" s="52">
        <f>Q24-Q25</f>
        <v>-118910.93999999994</v>
      </c>
      <c r="R26" s="133">
        <f t="shared" si="5"/>
        <v>-6284795.5800000019</v>
      </c>
      <c r="S26" s="75"/>
      <c r="T26" s="62">
        <f t="shared" si="6"/>
        <v>-9329969.450000003</v>
      </c>
      <c r="U26" s="3"/>
    </row>
    <row r="27" spans="1:22">
      <c r="A27" s="180"/>
      <c r="B27" s="208"/>
      <c r="C27" s="12" t="s">
        <v>31</v>
      </c>
      <c r="D27" s="85">
        <v>1281082.4454875775</v>
      </c>
      <c r="E27" s="13">
        <v>3188894.3783370368</v>
      </c>
      <c r="F27" s="85">
        <v>3204521.7742973864</v>
      </c>
      <c r="G27" s="63">
        <v>2174298.1148164561</v>
      </c>
      <c r="H27" s="210">
        <v>6989139.6297500003</v>
      </c>
      <c r="I27" s="211"/>
      <c r="J27" s="51">
        <v>4207692.1455341093</v>
      </c>
      <c r="K27" s="85">
        <f t="shared" si="3"/>
        <v>21045628.488222566</v>
      </c>
      <c r="L27" s="158"/>
      <c r="M27" s="52">
        <v>502395.05</v>
      </c>
      <c r="N27" s="98">
        <v>6806892.4137249989</v>
      </c>
      <c r="O27" s="57">
        <v>19076654.510417994</v>
      </c>
      <c r="P27" s="98">
        <v>5291887.6373487031</v>
      </c>
      <c r="Q27" s="52">
        <v>1250095.4521731122</v>
      </c>
      <c r="R27" s="133">
        <f t="shared" si="5"/>
        <v>32927925.063664809</v>
      </c>
      <c r="S27" s="75"/>
      <c r="T27" s="62">
        <f t="shared" si="6"/>
        <v>53973553.551887378</v>
      </c>
      <c r="U27" s="3"/>
    </row>
    <row r="28" spans="1:22">
      <c r="A28" s="180"/>
      <c r="B28" s="208"/>
      <c r="C28" s="14" t="s">
        <v>32</v>
      </c>
      <c r="D28" s="103">
        <f>D24-D27</f>
        <v>31086.424512422644</v>
      </c>
      <c r="E28" s="64">
        <f>E24-E27</f>
        <v>236315.47166296281</v>
      </c>
      <c r="F28" s="108">
        <f>F24-F27</f>
        <v>-1849287.5342973864</v>
      </c>
      <c r="G28" s="57">
        <f>G24-G27</f>
        <v>-717550.1148164561</v>
      </c>
      <c r="H28" s="210">
        <f>H24-H27</f>
        <v>-2763573.1997500006</v>
      </c>
      <c r="I28" s="211"/>
      <c r="J28" s="65">
        <f>J24-J27</f>
        <v>2017835.0844658911</v>
      </c>
      <c r="K28" s="85">
        <f t="shared" si="3"/>
        <v>-3045173.8682225663</v>
      </c>
      <c r="L28" s="158"/>
      <c r="M28" s="57">
        <f>M24-M27</f>
        <v>-63744.450000000012</v>
      </c>
      <c r="N28" s="127">
        <f>N24-N27</f>
        <v>1069297.5262750015</v>
      </c>
      <c r="O28" s="78">
        <f>O24-O27</f>
        <v>-6574526.4004179947</v>
      </c>
      <c r="P28" s="127">
        <f>P24-P27</f>
        <v>-596911.31734870281</v>
      </c>
      <c r="Q28" s="78">
        <f>Q24-Q27</f>
        <v>-118910.94217311218</v>
      </c>
      <c r="R28" s="100">
        <f t="shared" ref="R28" si="7">R24-R27</f>
        <v>-6284795.5836648084</v>
      </c>
      <c r="S28" s="75"/>
      <c r="T28" s="62">
        <f t="shared" si="6"/>
        <v>-9329969.4518873747</v>
      </c>
      <c r="U28" s="3"/>
    </row>
    <row r="29" spans="1:22" ht="14.5" thickBot="1">
      <c r="A29" s="180"/>
      <c r="B29" s="213"/>
      <c r="C29" s="15" t="s">
        <v>33</v>
      </c>
      <c r="D29" s="104">
        <f>D24/D27</f>
        <v>1.0242657485643645</v>
      </c>
      <c r="E29" s="16">
        <f>E24/E27</f>
        <v>1.074105769469291</v>
      </c>
      <c r="F29" s="104">
        <f>F24/F27</f>
        <v>0.42291310075343286</v>
      </c>
      <c r="G29" s="16">
        <f>G24/G27</f>
        <v>0.66998540359906977</v>
      </c>
      <c r="H29" s="202">
        <f>H24/H27</f>
        <v>0.60459035787658844</v>
      </c>
      <c r="I29" s="203"/>
      <c r="J29" s="66">
        <f>J24/J27</f>
        <v>1.4795586308773914</v>
      </c>
      <c r="K29" s="122">
        <f>K24/K27</f>
        <v>0.8553061092983425</v>
      </c>
      <c r="L29" s="158"/>
      <c r="M29" s="79">
        <f>M24/M27</f>
        <v>0.87311887328507709</v>
      </c>
      <c r="N29" s="128">
        <f>N24/N27</f>
        <v>1.1570904109074702</v>
      </c>
      <c r="O29" s="80">
        <f>O24/O27</f>
        <v>0.65536271588775874</v>
      </c>
      <c r="P29" s="128">
        <f>P24/P27</f>
        <v>0.8872025715104257</v>
      </c>
      <c r="Q29" s="80">
        <f>Q24/Q27</f>
        <v>0.90487850990386176</v>
      </c>
      <c r="R29" s="134">
        <f t="shared" ref="R29" si="8">R24/R27</f>
        <v>0.80913478236137226</v>
      </c>
      <c r="S29" s="75"/>
      <c r="T29" s="16">
        <f>T24/T27</f>
        <v>0.82713812899278483</v>
      </c>
      <c r="U29" s="3"/>
    </row>
    <row r="30" spans="1:22" s="1" customFormat="1" ht="14.5" thickBot="1">
      <c r="A30" s="181"/>
      <c r="B30" s="10"/>
      <c r="D30" s="67"/>
      <c r="E30" s="142"/>
      <c r="F30" s="67"/>
      <c r="G30" s="142"/>
      <c r="H30" s="67"/>
      <c r="I30" s="67"/>
      <c r="J30" s="157"/>
      <c r="K30" s="68"/>
      <c r="L30" s="158"/>
      <c r="M30" s="142"/>
      <c r="N30" s="67"/>
      <c r="O30" s="142"/>
      <c r="P30" s="67"/>
      <c r="Q30" s="142"/>
      <c r="R30" s="67"/>
      <c r="S30" s="75"/>
      <c r="T30" s="68"/>
      <c r="U30" s="3"/>
    </row>
    <row r="31" spans="1:22" ht="15" customHeight="1">
      <c r="A31" s="180"/>
      <c r="B31" s="206" t="s">
        <v>34</v>
      </c>
      <c r="C31" s="11" t="s">
        <v>19</v>
      </c>
      <c r="D31" s="83">
        <v>385761</v>
      </c>
      <c r="E31" s="143">
        <v>2662653</v>
      </c>
      <c r="F31" s="109">
        <v>32524</v>
      </c>
      <c r="G31" s="150">
        <v>11324</v>
      </c>
      <c r="H31" s="115">
        <v>8161</v>
      </c>
      <c r="I31" s="116">
        <v>104314</v>
      </c>
      <c r="J31" s="150">
        <v>52689</v>
      </c>
      <c r="K31" s="123">
        <f t="shared" ref="K31:K37" si="9">SUM(D31:J31)</f>
        <v>3257426</v>
      </c>
      <c r="L31" s="161"/>
      <c r="M31" s="55">
        <v>20206</v>
      </c>
      <c r="N31" s="129">
        <v>650</v>
      </c>
      <c r="O31" s="150">
        <v>14835</v>
      </c>
      <c r="P31" s="129">
        <v>6600</v>
      </c>
      <c r="Q31" s="163">
        <v>1835</v>
      </c>
      <c r="R31" s="83">
        <f>SUM(M31:Q31)</f>
        <v>44126</v>
      </c>
      <c r="S31" s="75"/>
      <c r="T31" s="55">
        <f>K31+R31</f>
        <v>3301552</v>
      </c>
      <c r="U31" s="3"/>
    </row>
    <row r="32" spans="1:22">
      <c r="A32" s="180"/>
      <c r="B32" s="207"/>
      <c r="C32" s="12" t="s">
        <v>20</v>
      </c>
      <c r="D32" s="84">
        <v>103499819</v>
      </c>
      <c r="E32" s="144">
        <v>99161810</v>
      </c>
      <c r="F32" s="110">
        <v>0</v>
      </c>
      <c r="G32" s="151">
        <v>12030673</v>
      </c>
      <c r="H32" s="117">
        <v>6946795</v>
      </c>
      <c r="I32" s="118">
        <v>46984206</v>
      </c>
      <c r="J32" s="151">
        <v>22464645</v>
      </c>
      <c r="K32" s="124">
        <f t="shared" si="9"/>
        <v>291087948</v>
      </c>
      <c r="L32" s="161"/>
      <c r="M32" s="56">
        <v>12528998</v>
      </c>
      <c r="N32" s="130">
        <v>274658489.19999999</v>
      </c>
      <c r="O32" s="152">
        <v>801243958.16220808</v>
      </c>
      <c r="P32" s="130">
        <v>34025415.611200005</v>
      </c>
      <c r="Q32" s="58">
        <v>21831278.284000002</v>
      </c>
      <c r="R32" s="84">
        <f t="shared" ref="R32:R37" si="10">SUM(M32:Q32)</f>
        <v>1144288139.2574081</v>
      </c>
      <c r="S32" s="75"/>
      <c r="T32" s="56">
        <f t="shared" ref="T32:T38" si="11">K32+R32</f>
        <v>1435376087.2574081</v>
      </c>
      <c r="U32" s="3"/>
      <c r="V32" s="18"/>
    </row>
    <row r="33" spans="1:22">
      <c r="A33" s="180"/>
      <c r="B33" s="207"/>
      <c r="C33" s="12" t="s">
        <v>21</v>
      </c>
      <c r="D33" s="105"/>
      <c r="E33" s="144">
        <v>11354</v>
      </c>
      <c r="F33" s="111">
        <v>216336</v>
      </c>
      <c r="G33" s="152">
        <v>950</v>
      </c>
      <c r="H33" s="119">
        <v>2141</v>
      </c>
      <c r="I33" s="118">
        <v>19536</v>
      </c>
      <c r="J33" s="152">
        <v>6595</v>
      </c>
      <c r="K33" s="125">
        <f t="shared" si="9"/>
        <v>256912</v>
      </c>
      <c r="L33" s="161"/>
      <c r="M33" s="58"/>
      <c r="N33" s="130">
        <v>27123</v>
      </c>
      <c r="O33" s="152">
        <v>71489</v>
      </c>
      <c r="P33" s="130">
        <v>9285</v>
      </c>
      <c r="Q33" s="58">
        <v>3444</v>
      </c>
      <c r="R33" s="84">
        <f>SUM(M33:Q33)</f>
        <v>111341</v>
      </c>
      <c r="S33" s="75"/>
      <c r="T33" s="56">
        <f>K33+R33</f>
        <v>368253</v>
      </c>
      <c r="U33" s="3"/>
      <c r="V33" s="18"/>
    </row>
    <row r="34" spans="1:22">
      <c r="A34" s="180"/>
      <c r="B34" s="207"/>
      <c r="C34" s="12" t="s">
        <v>22</v>
      </c>
      <c r="D34" s="106"/>
      <c r="E34" s="60">
        <v>3939630.53</v>
      </c>
      <c r="F34" s="112">
        <v>1626200</v>
      </c>
      <c r="G34" s="69">
        <v>396340</v>
      </c>
      <c r="H34" s="226">
        <v>10227343.960000001</v>
      </c>
      <c r="I34" s="227"/>
      <c r="J34" s="71">
        <v>6855685.6799999997</v>
      </c>
      <c r="K34" s="165">
        <f t="shared" si="9"/>
        <v>23045200.170000002</v>
      </c>
      <c r="L34" s="161"/>
      <c r="M34" s="59"/>
      <c r="N34" s="131">
        <v>10412190.1</v>
      </c>
      <c r="O34" s="59">
        <v>20384055.649999999</v>
      </c>
      <c r="P34" s="131">
        <v>3369582.96</v>
      </c>
      <c r="Q34" s="59">
        <v>1329185.3799999999</v>
      </c>
      <c r="R34" s="133">
        <f t="shared" si="10"/>
        <v>35495014.090000004</v>
      </c>
      <c r="S34" s="75"/>
      <c r="T34" s="62">
        <f t="shared" si="11"/>
        <v>58540214.260000005</v>
      </c>
      <c r="U34" s="3"/>
      <c r="V34" s="17"/>
    </row>
    <row r="35" spans="1:22">
      <c r="A35" s="180"/>
      <c r="B35" s="207"/>
      <c r="C35" s="12" t="s">
        <v>23</v>
      </c>
      <c r="D35" s="106">
        <v>3281183.7</v>
      </c>
      <c r="E35" s="60">
        <v>6214706.9400000004</v>
      </c>
      <c r="F35" s="106">
        <v>3321717.34</v>
      </c>
      <c r="G35" s="69">
        <v>3068500.15</v>
      </c>
      <c r="H35" s="228">
        <v>4018294.45</v>
      </c>
      <c r="I35" s="229"/>
      <c r="J35" s="69">
        <v>2950647.43</v>
      </c>
      <c r="K35" s="165">
        <f>SUM(D35:J35)</f>
        <v>22855050.010000002</v>
      </c>
      <c r="L35" s="161"/>
      <c r="M35" s="56">
        <v>1352764.88</v>
      </c>
      <c r="N35" s="84">
        <v>8201940.7699999996</v>
      </c>
      <c r="O35" s="56">
        <v>14987448.82</v>
      </c>
      <c r="P35" s="84">
        <v>5728309.29</v>
      </c>
      <c r="Q35" s="56">
        <v>1504041.77</v>
      </c>
      <c r="R35" s="84">
        <f t="shared" si="10"/>
        <v>31774505.529999997</v>
      </c>
      <c r="S35" s="75"/>
      <c r="T35" s="62">
        <f t="shared" si="11"/>
        <v>54629555.539999999</v>
      </c>
      <c r="U35" s="3"/>
    </row>
    <row r="36" spans="1:22">
      <c r="A36" s="180"/>
      <c r="B36" s="207"/>
      <c r="C36" s="12" t="s">
        <v>24</v>
      </c>
      <c r="D36" s="106">
        <f>SUM(D34:D35)</f>
        <v>3281183.7</v>
      </c>
      <c r="E36" s="69">
        <f>SUM(E34:E35)</f>
        <v>10154337.470000001</v>
      </c>
      <c r="F36" s="164">
        <f>SUM(F34:F35)</f>
        <v>4947917.34</v>
      </c>
      <c r="G36" s="69">
        <f>SUM(G34:G35)</f>
        <v>3464840.15</v>
      </c>
      <c r="H36" s="230">
        <v>14245638.9</v>
      </c>
      <c r="I36" s="231"/>
      <c r="J36" s="71">
        <f>SUM(J34:J35)</f>
        <v>9806333.1099999994</v>
      </c>
      <c r="K36" s="165">
        <f>SUM(D36:J36)</f>
        <v>45900250.670000002</v>
      </c>
      <c r="L36" s="161"/>
      <c r="M36" s="59">
        <f>SUM(M34:M35)</f>
        <v>1352764.88</v>
      </c>
      <c r="N36" s="131">
        <f>SUM(N34:N35)</f>
        <v>18614130.869999997</v>
      </c>
      <c r="O36" s="59">
        <f>SUM(O34:O35)</f>
        <v>35371504.469999999</v>
      </c>
      <c r="P36" s="131">
        <f>SUM(P34:P35)</f>
        <v>9097892.25</v>
      </c>
      <c r="Q36" s="59">
        <f>SUM(Q34:Q35)</f>
        <v>2833227.15</v>
      </c>
      <c r="R36" s="133">
        <f t="shared" si="10"/>
        <v>67269519.620000005</v>
      </c>
      <c r="S36" s="75"/>
      <c r="T36" s="62">
        <f t="shared" si="11"/>
        <v>113169770.29000001</v>
      </c>
      <c r="U36" s="3"/>
    </row>
    <row r="37" spans="1:22">
      <c r="A37" s="180"/>
      <c r="B37" s="207"/>
      <c r="C37" s="12" t="s">
        <v>35</v>
      </c>
      <c r="D37" s="106">
        <v>3722581.0224606059</v>
      </c>
      <c r="E37" s="70">
        <v>9372727.0473796949</v>
      </c>
      <c r="F37" s="106">
        <v>9383224.6762821712</v>
      </c>
      <c r="G37" s="72">
        <v>6349333.9853193257</v>
      </c>
      <c r="H37" s="228">
        <v>20423685</v>
      </c>
      <c r="I37" s="229"/>
      <c r="J37" s="71">
        <v>12294189.950175082</v>
      </c>
      <c r="K37" s="106">
        <f t="shared" si="9"/>
        <v>61545741.68161688</v>
      </c>
      <c r="L37" s="161"/>
      <c r="M37" s="59">
        <v>1454319.3091639893</v>
      </c>
      <c r="N37" s="131">
        <v>20007834.617325079</v>
      </c>
      <c r="O37" s="81">
        <v>56098934.212197989</v>
      </c>
      <c r="P37" s="131">
        <v>15562507.878909133</v>
      </c>
      <c r="Q37" s="59">
        <v>3643980.8284921674</v>
      </c>
      <c r="R37" s="133">
        <f t="shared" si="10"/>
        <v>96767576.84608835</v>
      </c>
      <c r="S37" s="75"/>
      <c r="T37" s="62">
        <f t="shared" si="11"/>
        <v>158313318.52770522</v>
      </c>
      <c r="U37" s="3"/>
    </row>
    <row r="38" spans="1:22" ht="14.5" thickBot="1">
      <c r="A38" s="180"/>
      <c r="B38" s="209"/>
      <c r="C38" s="15" t="s">
        <v>36</v>
      </c>
      <c r="D38" s="107">
        <f>D36-D37</f>
        <v>-441397.32246060576</v>
      </c>
      <c r="E38" s="74">
        <f>E36-E37</f>
        <v>781610.42262030579</v>
      </c>
      <c r="F38" s="113">
        <f>F36-F37</f>
        <v>-4435307.3362821713</v>
      </c>
      <c r="G38" s="73">
        <f>G36-G37</f>
        <v>-2884493.8353193258</v>
      </c>
      <c r="H38" s="232">
        <f>H36-H37</f>
        <v>-6178046.0999999996</v>
      </c>
      <c r="I38" s="233"/>
      <c r="J38" s="183">
        <f>J36-J37</f>
        <v>-2487856.8401750829</v>
      </c>
      <c r="K38" s="184">
        <f>K36-K37</f>
        <v>-15645491.011616878</v>
      </c>
      <c r="L38" s="161"/>
      <c r="M38" s="82">
        <f>M36-M37</f>
        <v>-101554.42916398938</v>
      </c>
      <c r="N38" s="132">
        <f>N36-N37</f>
        <v>-1393703.7473250814</v>
      </c>
      <c r="O38" s="82">
        <f>O36-O37</f>
        <v>-20727429.74219799</v>
      </c>
      <c r="P38" s="132">
        <f>P36-P37</f>
        <v>-6464615.6289091334</v>
      </c>
      <c r="Q38" s="82">
        <f>Q36-Q37</f>
        <v>-810753.6784921675</v>
      </c>
      <c r="R38" s="135">
        <f t="shared" ref="R38" si="12">R36-R37</f>
        <v>-29498057.226088345</v>
      </c>
      <c r="S38" s="75"/>
      <c r="T38" s="76">
        <f t="shared" si="11"/>
        <v>-45143548.237705223</v>
      </c>
      <c r="U38" s="3"/>
    </row>
    <row r="39" spans="1:22" s="1" customFormat="1">
      <c r="A39" s="181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7"/>
      <c r="V39" s="167"/>
    </row>
    <row r="40" spans="1:22" s="1" customFormat="1">
      <c r="A40" s="181"/>
      <c r="D40" s="166"/>
      <c r="E40" s="166"/>
      <c r="F40" s="168"/>
      <c r="G40" s="166"/>
      <c r="H40" s="166"/>
      <c r="I40" s="166"/>
      <c r="J40" s="166"/>
      <c r="K40" s="166"/>
      <c r="L40" s="166"/>
      <c r="M40" s="169"/>
      <c r="N40" s="166"/>
      <c r="O40" s="166"/>
      <c r="P40" s="166"/>
      <c r="Q40" s="166"/>
      <c r="R40" s="166"/>
      <c r="S40" s="166"/>
      <c r="T40" s="166"/>
      <c r="U40" s="167"/>
      <c r="V40" s="167"/>
    </row>
    <row r="41" spans="1:22" s="1" customFormat="1">
      <c r="A41" s="181"/>
      <c r="B41" s="19" t="s">
        <v>37</v>
      </c>
      <c r="D41" s="170" t="s">
        <v>38</v>
      </c>
      <c r="E41" s="170" t="s">
        <v>39</v>
      </c>
      <c r="F41" s="171"/>
      <c r="G41" s="172"/>
      <c r="H41" s="166"/>
      <c r="I41" s="166"/>
      <c r="J41" s="166"/>
      <c r="K41" s="173"/>
      <c r="L41" s="172"/>
      <c r="M41" s="169"/>
      <c r="N41" s="174"/>
      <c r="O41" s="174"/>
      <c r="P41" s="169"/>
      <c r="Q41" s="174"/>
      <c r="R41" s="172"/>
      <c r="S41" s="172"/>
      <c r="T41" s="172"/>
      <c r="U41" s="167"/>
      <c r="V41" s="167"/>
    </row>
    <row r="42" spans="1:22" s="1" customFormat="1">
      <c r="B42" s="1" t="s">
        <v>40</v>
      </c>
      <c r="D42" s="175">
        <v>2171882.9</v>
      </c>
      <c r="E42" s="175">
        <v>3116574.7857877798</v>
      </c>
      <c r="F42" s="171"/>
      <c r="G42" s="171"/>
      <c r="H42" s="173"/>
      <c r="I42" s="172"/>
      <c r="J42" s="166"/>
      <c r="K42" s="172" t="s">
        <v>41</v>
      </c>
      <c r="L42" s="172"/>
      <c r="M42" s="172"/>
      <c r="N42" s="172"/>
      <c r="O42" s="172"/>
      <c r="P42" s="172"/>
      <c r="Q42" s="172"/>
      <c r="R42" s="166"/>
      <c r="S42" s="172"/>
      <c r="T42" s="172"/>
      <c r="U42" s="167"/>
      <c r="V42" s="167"/>
    </row>
    <row r="43" spans="1:22" s="1" customFormat="1">
      <c r="B43" s="1" t="s">
        <v>42</v>
      </c>
      <c r="D43" s="175">
        <v>427031.19</v>
      </c>
      <c r="E43" s="175">
        <v>400000</v>
      </c>
      <c r="F43" s="171"/>
      <c r="G43" s="171"/>
      <c r="H43" s="168"/>
      <c r="I43" s="172"/>
      <c r="J43" s="173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67"/>
      <c r="V43" s="167"/>
    </row>
    <row r="44" spans="1:22" s="1" customFormat="1">
      <c r="B44" s="1" t="s">
        <v>43</v>
      </c>
      <c r="D44" s="175">
        <v>1742506.17</v>
      </c>
      <c r="E44" s="175">
        <v>1500000</v>
      </c>
      <c r="F44" s="176"/>
      <c r="G44" s="171"/>
      <c r="H44" s="185"/>
      <c r="I44" s="185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67"/>
      <c r="V44" s="167"/>
    </row>
    <row r="45" spans="1:22" s="1" customFormat="1">
      <c r="B45" s="1" t="s">
        <v>44</v>
      </c>
      <c r="D45" s="175">
        <v>476539.86</v>
      </c>
      <c r="E45" s="175">
        <v>1566726</v>
      </c>
      <c r="F45" s="176"/>
      <c r="G45" s="171"/>
      <c r="H45" s="186"/>
      <c r="I45" s="186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67"/>
      <c r="V45" s="167"/>
    </row>
    <row r="46" spans="1:22" s="1" customFormat="1">
      <c r="B46" s="1" t="s">
        <v>45</v>
      </c>
      <c r="D46" s="175">
        <v>1347701.42</v>
      </c>
      <c r="E46" s="175">
        <v>1500000</v>
      </c>
      <c r="F46" s="176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66"/>
      <c r="S46" s="172"/>
      <c r="T46" s="172"/>
      <c r="U46" s="167"/>
      <c r="V46" s="167"/>
    </row>
    <row r="47" spans="1:22" s="1" customFormat="1">
      <c r="B47" s="1" t="s">
        <v>46</v>
      </c>
      <c r="D47" s="175">
        <v>4211540.5599999996</v>
      </c>
      <c r="E47" s="175">
        <v>4500000</v>
      </c>
      <c r="F47" s="176"/>
      <c r="G47" s="171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67"/>
      <c r="V47" s="167"/>
    </row>
    <row r="48" spans="1:22" s="1" customFormat="1">
      <c r="B48" s="1" t="s">
        <v>47</v>
      </c>
      <c r="D48" s="175">
        <v>943828.39</v>
      </c>
      <c r="E48" s="175">
        <v>1100000</v>
      </c>
      <c r="F48" s="176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67"/>
      <c r="V48" s="167"/>
    </row>
    <row r="49" spans="2:22" s="1" customFormat="1">
      <c r="B49" s="1" t="s">
        <v>48</v>
      </c>
      <c r="D49" s="175">
        <v>627004.25</v>
      </c>
      <c r="E49" s="175">
        <v>510753.32332515856</v>
      </c>
      <c r="F49" s="176"/>
      <c r="G49" s="172"/>
      <c r="H49" s="172"/>
      <c r="I49" s="172"/>
      <c r="J49" s="172"/>
      <c r="K49" s="172"/>
      <c r="L49" s="167"/>
      <c r="M49" s="172"/>
      <c r="N49" s="172"/>
      <c r="O49" s="172"/>
      <c r="P49" s="172"/>
      <c r="Q49" s="172"/>
      <c r="R49" s="172"/>
      <c r="S49" s="172"/>
      <c r="T49" s="172"/>
      <c r="U49" s="167"/>
      <c r="V49" s="167"/>
    </row>
    <row r="50" spans="2:22" s="1" customFormat="1" ht="17">
      <c r="B50" s="1" t="s">
        <v>49</v>
      </c>
      <c r="D50" s="175">
        <v>3964531.86</v>
      </c>
      <c r="E50" s="175">
        <v>4000000</v>
      </c>
      <c r="F50" s="177"/>
      <c r="G50" s="172"/>
      <c r="H50" s="172"/>
      <c r="I50" s="172"/>
      <c r="J50" s="172"/>
      <c r="K50" s="172"/>
      <c r="L50" s="167"/>
      <c r="M50" s="172"/>
      <c r="N50" s="172"/>
      <c r="O50" s="172"/>
      <c r="P50" s="172"/>
      <c r="Q50" s="172"/>
      <c r="R50" s="172"/>
      <c r="S50" s="172"/>
      <c r="T50" s="172"/>
      <c r="U50" s="167"/>
      <c r="V50" s="167"/>
    </row>
    <row r="51" spans="2:22" s="1" customFormat="1">
      <c r="C51" s="22" t="s">
        <v>50</v>
      </c>
      <c r="D51" s="178">
        <f>SUM(D42:D50)</f>
        <v>15912566.6</v>
      </c>
      <c r="E51" s="178">
        <f>SUM(E42:E50)</f>
        <v>18194054.109112941</v>
      </c>
      <c r="F51" s="179"/>
      <c r="G51" s="172"/>
      <c r="H51" s="172"/>
      <c r="I51" s="172"/>
      <c r="J51" s="172"/>
      <c r="K51" s="172"/>
      <c r="L51" s="167"/>
      <c r="M51" s="172"/>
      <c r="N51" s="172"/>
      <c r="O51" s="172"/>
      <c r="P51" s="172"/>
      <c r="Q51" s="172"/>
      <c r="R51" s="172"/>
      <c r="S51" s="172"/>
      <c r="T51" s="172"/>
      <c r="U51" s="167"/>
      <c r="V51" s="167"/>
    </row>
    <row r="52" spans="2:22" s="1" customFormat="1"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2:22" s="1" customFormat="1"/>
    <row r="54" spans="2:22" s="1" customFormat="1"/>
  </sheetData>
  <mergeCells count="40">
    <mergeCell ref="B31:B38"/>
    <mergeCell ref="H34:I34"/>
    <mergeCell ref="H35:I35"/>
    <mergeCell ref="H36:I36"/>
    <mergeCell ref="H37:I37"/>
    <mergeCell ref="H38:I38"/>
    <mergeCell ref="M8:M9"/>
    <mergeCell ref="N8:N9"/>
    <mergeCell ref="O8:O9"/>
    <mergeCell ref="P8:P9"/>
    <mergeCell ref="Q8:Q9"/>
    <mergeCell ref="H13:I13"/>
    <mergeCell ref="H14:I14"/>
    <mergeCell ref="H15:I15"/>
    <mergeCell ref="B17:B29"/>
    <mergeCell ref="H19:I19"/>
    <mergeCell ref="H20:I20"/>
    <mergeCell ref="H22:I22"/>
    <mergeCell ref="H23:I23"/>
    <mergeCell ref="H24:I24"/>
    <mergeCell ref="H25:I25"/>
    <mergeCell ref="H26:I26"/>
    <mergeCell ref="H27:I27"/>
    <mergeCell ref="H28:I28"/>
    <mergeCell ref="H44:I44"/>
    <mergeCell ref="H45:I45"/>
    <mergeCell ref="R8:R9"/>
    <mergeCell ref="B3:T4"/>
    <mergeCell ref="D7:K7"/>
    <mergeCell ref="M7:R7"/>
    <mergeCell ref="D8:D9"/>
    <mergeCell ref="E8:E9"/>
    <mergeCell ref="F8:F9"/>
    <mergeCell ref="G8:G9"/>
    <mergeCell ref="H8:I8"/>
    <mergeCell ref="J8:J9"/>
    <mergeCell ref="K8:K9"/>
    <mergeCell ref="H29:I29"/>
    <mergeCell ref="T8:T9"/>
    <mergeCell ref="B10:B15"/>
  </mergeCells>
  <pageMargins left="0.7" right="0.7" top="0.75" bottom="0.75" header="0.3" footer="0.3"/>
  <pageSetup orientation="portrait" r:id="rId1"/>
  <ignoredErrors>
    <ignoredError sqref="D15:R15 E24:Q24 D20:J20 L20:Q20 K19:L19 K32:L32 K31:L31 K21:L21 K33:L33 K22:L23 D26:R26 L25 E28:F28 K27:L27 K34:L34 E38:R38 K37:L37 R19 R17 R21 R22:R23 R25 R27 R32 R34:R35 R37 L30 N36:R36 D16 F16:R16 E29:J29 H28:R28 E36:G36 L29 O29:R29 L35 L36:M36 I36:J36" formulaRange="1"/>
    <ignoredError sqref="K20 R20" formula="1" formulaRange="1"/>
    <ignoredError sqref="T2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A0465-6542-40B6-95D4-87EC03F8B2B2}">
  <dimension ref="B3:M23"/>
  <sheetViews>
    <sheetView zoomScale="80" zoomScaleNormal="80" workbookViewId="0">
      <selection activeCell="H35" sqref="H35"/>
    </sheetView>
  </sheetViews>
  <sheetFormatPr defaultColWidth="9.1796875" defaultRowHeight="14"/>
  <cols>
    <col min="1" max="1" width="9.1796875" style="24"/>
    <col min="2" max="2" width="34.81640625" style="24" customWidth="1"/>
    <col min="3" max="3" width="22.453125" style="24" customWidth="1"/>
    <col min="4" max="4" width="21.453125" style="24" customWidth="1"/>
    <col min="5" max="5" width="10.54296875" style="24" bestFit="1" customWidth="1"/>
    <col min="6" max="6" width="2.453125" style="24" customWidth="1"/>
    <col min="7" max="7" width="17" style="24" bestFit="1" customWidth="1"/>
    <col min="8" max="8" width="14.81640625" style="24" bestFit="1" customWidth="1"/>
    <col min="9" max="9" width="10" style="24" bestFit="1" customWidth="1"/>
    <col min="10" max="12" width="9.1796875" style="24"/>
    <col min="13" max="13" width="14.453125" style="24" bestFit="1" customWidth="1"/>
    <col min="14" max="16384" width="9.1796875" style="24"/>
  </cols>
  <sheetData>
    <row r="3" spans="2:13" ht="18">
      <c r="B3" s="23" t="s">
        <v>63</v>
      </c>
      <c r="C3" s="1"/>
      <c r="D3" s="1"/>
      <c r="E3" s="1"/>
      <c r="F3" s="1"/>
      <c r="G3" s="1"/>
      <c r="H3" s="1"/>
      <c r="I3" s="1"/>
    </row>
    <row r="4" spans="2:13" ht="16.5">
      <c r="B4" s="25"/>
      <c r="C4" s="25"/>
      <c r="D4" s="1"/>
      <c r="E4" s="1"/>
      <c r="F4" s="1"/>
      <c r="G4" s="1"/>
      <c r="H4" s="1"/>
      <c r="I4" s="1"/>
    </row>
    <row r="5" spans="2:13">
      <c r="B5" s="19" t="s">
        <v>51</v>
      </c>
      <c r="C5" s="19" t="s">
        <v>52</v>
      </c>
      <c r="D5" s="19" t="s">
        <v>53</v>
      </c>
      <c r="E5" s="20" t="s">
        <v>54</v>
      </c>
      <c r="F5" s="19"/>
      <c r="G5" s="19" t="s">
        <v>55</v>
      </c>
      <c r="H5" s="20" t="s">
        <v>28</v>
      </c>
      <c r="I5" s="20" t="s">
        <v>33</v>
      </c>
      <c r="M5" s="26"/>
    </row>
    <row r="6" spans="2:13">
      <c r="B6" s="1" t="s">
        <v>10</v>
      </c>
      <c r="C6" s="27">
        <f>Table!D19</f>
        <v>38096431.556099646</v>
      </c>
      <c r="D6" s="27">
        <f>Table!D18</f>
        <v>42622198</v>
      </c>
      <c r="E6" s="28">
        <f>Table!D20</f>
        <v>1.1187976474183901</v>
      </c>
      <c r="F6" s="29"/>
      <c r="G6" s="21">
        <f>Table!D27</f>
        <v>1281082.4454875775</v>
      </c>
      <c r="H6" s="30">
        <f>Table!D24</f>
        <v>1312168.8700000001</v>
      </c>
      <c r="I6" s="28">
        <f>Table!D29</f>
        <v>1.0242657485643645</v>
      </c>
      <c r="M6" s="26"/>
    </row>
    <row r="7" spans="2:13">
      <c r="B7" s="1" t="s">
        <v>4</v>
      </c>
      <c r="C7" s="27">
        <f>Table!E19</f>
        <v>18031408.156101916</v>
      </c>
      <c r="D7" s="27">
        <f>Table!E18</f>
        <v>30069255</v>
      </c>
      <c r="E7" s="28">
        <f>Table!E20</f>
        <v>1.6676043678720909</v>
      </c>
      <c r="F7" s="29"/>
      <c r="G7" s="30">
        <f>Table!E27</f>
        <v>3188894.3783370368</v>
      </c>
      <c r="H7" s="30">
        <f>Table!E24</f>
        <v>3425209.8499999996</v>
      </c>
      <c r="I7" s="28">
        <f>Table!E29</f>
        <v>1.074105769469291</v>
      </c>
      <c r="M7" s="26"/>
    </row>
    <row r="8" spans="2:13">
      <c r="B8" s="1" t="s">
        <v>56</v>
      </c>
      <c r="C8" s="27">
        <f>Table!F19</f>
        <v>4876638.080697922</v>
      </c>
      <c r="D8" s="27">
        <f>Table!F18</f>
        <v>0</v>
      </c>
      <c r="E8" s="28">
        <f>Table!F20</f>
        <v>0</v>
      </c>
      <c r="F8" s="29"/>
      <c r="G8" s="30">
        <f>Table!F27</f>
        <v>3204521.7742973864</v>
      </c>
      <c r="H8" s="30">
        <f>Table!F24</f>
        <v>1355234.24</v>
      </c>
      <c r="I8" s="28">
        <f>Table!F29</f>
        <v>0.42291310075343286</v>
      </c>
      <c r="M8" s="26"/>
    </row>
    <row r="9" spans="2:13">
      <c r="B9" s="1" t="s">
        <v>6</v>
      </c>
      <c r="C9" s="27">
        <f>Table!G19</f>
        <v>8478877.2134261075</v>
      </c>
      <c r="D9" s="27">
        <f>Table!G18</f>
        <v>5443051</v>
      </c>
      <c r="E9" s="28">
        <f>Table!G20</f>
        <v>0.64195421905403394</v>
      </c>
      <c r="F9" s="31"/>
      <c r="G9" s="30">
        <f>Table!G27</f>
        <v>2174298.1148164561</v>
      </c>
      <c r="H9" s="30">
        <f>Table!G24</f>
        <v>1456748</v>
      </c>
      <c r="I9" s="28">
        <f>Table!G29</f>
        <v>0.66998540359906977</v>
      </c>
    </row>
    <row r="10" spans="2:13">
      <c r="B10" s="1" t="s">
        <v>57</v>
      </c>
      <c r="C10" s="27">
        <f>Table!H19</f>
        <v>19212617.264365669</v>
      </c>
      <c r="D10" s="27">
        <f>SUM(Table!H18:I18)</f>
        <v>14066672.35</v>
      </c>
      <c r="E10" s="28">
        <f>Table!H20</f>
        <v>0.73215804783088878</v>
      </c>
      <c r="F10" s="29"/>
      <c r="G10" s="21">
        <f>Table!H27</f>
        <v>6989139.6297500003</v>
      </c>
      <c r="H10" s="30">
        <f>Table!H24</f>
        <v>4225566.43</v>
      </c>
      <c r="I10" s="28">
        <f>Table!H29</f>
        <v>0.60459035787658844</v>
      </c>
      <c r="M10" s="26"/>
    </row>
    <row r="11" spans="2:13">
      <c r="B11" s="1" t="s">
        <v>58</v>
      </c>
      <c r="C11" s="27">
        <f>Table!J19</f>
        <v>6722253.3771064673</v>
      </c>
      <c r="D11" s="27">
        <f>Table!J18</f>
        <v>10148954</v>
      </c>
      <c r="E11" s="28">
        <f>Table!J20</f>
        <v>1.5097547549403032</v>
      </c>
      <c r="F11" s="29"/>
      <c r="G11" s="30">
        <f>Table!J27</f>
        <v>4207692.1455341093</v>
      </c>
      <c r="H11" s="30">
        <f>Table!J24</f>
        <v>6225527.2300000004</v>
      </c>
      <c r="I11" s="28">
        <f>Table!J29</f>
        <v>1.4795586308773914</v>
      </c>
      <c r="M11" s="26"/>
    </row>
    <row r="12" spans="2:13">
      <c r="B12" s="32" t="s">
        <v>1</v>
      </c>
      <c r="C12" s="33">
        <f>Table!K19</f>
        <v>95418225.647797748</v>
      </c>
      <c r="D12" s="33">
        <f>Table!K18</f>
        <v>102350130.34999999</v>
      </c>
      <c r="E12" s="34">
        <f>Table!K20</f>
        <v>1.072647595940307</v>
      </c>
      <c r="F12" s="35"/>
      <c r="G12" s="36">
        <f>Table!K27</f>
        <v>21045628.488222566</v>
      </c>
      <c r="H12" s="36">
        <f>Table!K24</f>
        <v>18000454.620000001</v>
      </c>
      <c r="I12" s="34">
        <f>Table!K29</f>
        <v>0.8553061092983425</v>
      </c>
    </row>
    <row r="13" spans="2:13">
      <c r="B13" s="37"/>
      <c r="C13" s="38"/>
      <c r="D13" s="38"/>
      <c r="E13" s="39"/>
      <c r="F13" s="40"/>
      <c r="G13" s="41"/>
      <c r="H13" s="41"/>
      <c r="I13" s="39"/>
    </row>
    <row r="14" spans="2:13">
      <c r="B14" s="1" t="s">
        <v>10</v>
      </c>
      <c r="C14" s="27">
        <f>Table!M19</f>
        <v>13549839.360230388</v>
      </c>
      <c r="D14" s="27">
        <f>Table!M18</f>
        <v>621039</v>
      </c>
      <c r="E14" s="28">
        <f>Table!M20</f>
        <v>4.583367990492844E-2</v>
      </c>
      <c r="F14" s="29"/>
      <c r="G14" s="30">
        <f>Table!M27</f>
        <v>502395.05</v>
      </c>
      <c r="H14" s="30">
        <f>Table!M24</f>
        <v>438650.6</v>
      </c>
      <c r="I14" s="28">
        <f>Table!M29</f>
        <v>0.87311887328507709</v>
      </c>
    </row>
    <row r="15" spans="2:13">
      <c r="B15" s="1" t="s">
        <v>59</v>
      </c>
      <c r="C15" s="27">
        <f>Table!N19</f>
        <v>49978530.559865937</v>
      </c>
      <c r="D15" s="27">
        <f>Table!N18</f>
        <v>71658022</v>
      </c>
      <c r="E15" s="28">
        <f>Table!N20</f>
        <v>1.4337760873974805</v>
      </c>
      <c r="F15" s="29"/>
      <c r="G15" s="30">
        <f>Table!N27</f>
        <v>6806892.4137249989</v>
      </c>
      <c r="H15" s="30">
        <f>Table!N24</f>
        <v>7876189.9400000004</v>
      </c>
      <c r="I15" s="28">
        <f>Table!N29</f>
        <v>1.1570904109074702</v>
      </c>
    </row>
    <row r="16" spans="2:13">
      <c r="B16" s="1" t="s">
        <v>60</v>
      </c>
      <c r="C16" s="27">
        <f>Table!O19</f>
        <v>245360793.57519296</v>
      </c>
      <c r="D16" s="27">
        <f>Table!O18</f>
        <v>227883035</v>
      </c>
      <c r="E16" s="28">
        <f>Table!O20</f>
        <v>0.92876710936363704</v>
      </c>
      <c r="F16" s="29"/>
      <c r="G16" s="30">
        <f>Table!O27</f>
        <v>19076654.510417994</v>
      </c>
      <c r="H16" s="30">
        <f>Table!O24</f>
        <v>12502128.109999999</v>
      </c>
      <c r="I16" s="28">
        <f>Table!O29</f>
        <v>0.65536271588775874</v>
      </c>
    </row>
    <row r="17" spans="2:9">
      <c r="B17" s="1" t="s">
        <v>61</v>
      </c>
      <c r="C17" s="27">
        <f>Table!P19</f>
        <v>22176580.068174053</v>
      </c>
      <c r="D17" s="27">
        <f>Table!P18</f>
        <v>20042624</v>
      </c>
      <c r="E17" s="28">
        <f>Table!P20</f>
        <v>0.90377433934294826</v>
      </c>
      <c r="F17" s="29"/>
      <c r="G17" s="30">
        <f>Table!P27</f>
        <v>5291887.6373487031</v>
      </c>
      <c r="H17" s="30">
        <f>Table!P24</f>
        <v>4694976.32</v>
      </c>
      <c r="I17" s="28">
        <f>Table!P29</f>
        <v>0.8872025715104257</v>
      </c>
    </row>
    <row r="18" spans="2:9">
      <c r="B18" s="1" t="s">
        <v>14</v>
      </c>
      <c r="C18" s="27">
        <f>Table!Q19</f>
        <v>4340660.0068115434</v>
      </c>
      <c r="D18" s="27">
        <f>Table!Q18</f>
        <v>6104391</v>
      </c>
      <c r="E18" s="28">
        <f>Table!Q20</f>
        <v>1.4063278373382704</v>
      </c>
      <c r="F18" s="29"/>
      <c r="G18" s="30">
        <f>Table!Q27</f>
        <v>1250095.4521731122</v>
      </c>
      <c r="H18" s="30">
        <f>Table!Q24</f>
        <v>1131184.51</v>
      </c>
      <c r="I18" s="28">
        <f>Table!Q29</f>
        <v>0.90487850990386176</v>
      </c>
    </row>
    <row r="19" spans="2:9">
      <c r="B19" s="32" t="s">
        <v>2</v>
      </c>
      <c r="C19" s="33">
        <f>Table!R19</f>
        <v>335406403.57027489</v>
      </c>
      <c r="D19" s="33">
        <f>Table!R18</f>
        <v>326309111</v>
      </c>
      <c r="E19" s="34">
        <f>Table!R20</f>
        <v>0.97287680714071756</v>
      </c>
      <c r="F19" s="35"/>
      <c r="G19" s="36">
        <f>Table!R27</f>
        <v>32927925.063664809</v>
      </c>
      <c r="H19" s="36">
        <f>Table!R24</f>
        <v>26643129.48</v>
      </c>
      <c r="I19" s="34">
        <f>Table!R29</f>
        <v>0.80913478236137226</v>
      </c>
    </row>
    <row r="20" spans="2:9">
      <c r="B20" s="1"/>
      <c r="C20" s="42"/>
      <c r="D20" s="42"/>
      <c r="E20" s="43"/>
      <c r="F20" s="1"/>
      <c r="G20" s="44"/>
      <c r="H20" s="1"/>
      <c r="I20" s="43"/>
    </row>
    <row r="21" spans="2:9">
      <c r="B21" s="45" t="s">
        <v>50</v>
      </c>
      <c r="C21" s="46">
        <f>Table!T19</f>
        <v>430824629.21807265</v>
      </c>
      <c r="D21" s="46">
        <f>Table!T18</f>
        <v>428659241.35000002</v>
      </c>
      <c r="E21" s="39">
        <f>Table!T20</f>
        <v>0.99497385311512321</v>
      </c>
      <c r="F21" s="1"/>
      <c r="G21" s="41">
        <f>Table!T27</f>
        <v>53973553.551887378</v>
      </c>
      <c r="H21" s="41">
        <f>Table!T24</f>
        <v>44643584.100000001</v>
      </c>
      <c r="I21" s="39">
        <f>Table!T29</f>
        <v>0.82713812899278483</v>
      </c>
    </row>
    <row r="22" spans="2:9" ht="21.75" customHeight="1">
      <c r="B22" s="61" t="s">
        <v>62</v>
      </c>
      <c r="C22" s="1"/>
      <c r="D22" s="1"/>
      <c r="E22" s="1"/>
      <c r="F22" s="1"/>
      <c r="G22" s="1"/>
      <c r="H22" s="1"/>
      <c r="I22" s="1"/>
    </row>
    <row r="23" spans="2:9">
      <c r="B23" s="54"/>
    </row>
  </sheetData>
  <pageMargins left="0.7" right="0.7" top="0.75" bottom="0.75" header="0.3" footer="0.3"/>
  <pageSetup orientation="portrait" r:id="rId1"/>
  <ignoredErrors>
    <ignoredError sqref="D1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02093D2A41E4CA43708D1391ABA25" ma:contentTypeVersion="8" ma:contentTypeDescription="Create a new document." ma:contentTypeScope="" ma:versionID="40011d24706c27aa3a77cf3b6b541f45">
  <xsd:schema xmlns:xsd="http://www.w3.org/2001/XMLSchema" xmlns:xs="http://www.w3.org/2001/XMLSchema" xmlns:p="http://schemas.microsoft.com/office/2006/metadata/properties" xmlns:ns2="04462d70-496b-4cf8-91fe-88dab3d89c3c" xmlns:ns3="819e65e3-26f7-468c-abef-4ede14257c12" targetNamespace="http://schemas.microsoft.com/office/2006/metadata/properties" ma:root="true" ma:fieldsID="ef537d179d0d01301195cc4b5c0aca78" ns2:_="" ns3:_="">
    <xsd:import namespace="04462d70-496b-4cf8-91fe-88dab3d89c3c"/>
    <xsd:import namespace="819e65e3-26f7-468c-abef-4ede14257c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62d70-496b-4cf8-91fe-88dab3d89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e65e3-26f7-468c-abef-4ede14257c1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1F3D35-8532-45F5-8656-1BF6D0637BC9}"/>
</file>

<file path=customXml/itemProps2.xml><?xml version="1.0" encoding="utf-8"?>
<ds:datastoreItem xmlns:ds="http://schemas.openxmlformats.org/officeDocument/2006/customXml" ds:itemID="{F3550877-BADA-4B11-9142-06071D97EC3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4462d70-496b-4cf8-91fe-88dab3d89c3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22D38F2-E703-4B72-8D8A-F0E9FE552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Metz, Kerri Ann</dc:creator>
  <cp:keywords/>
  <dc:description/>
  <cp:lastModifiedBy>Mincey, Tara L.</cp:lastModifiedBy>
  <cp:revision/>
  <dcterms:created xsi:type="dcterms:W3CDTF">2020-10-22T17:41:20Z</dcterms:created>
  <dcterms:modified xsi:type="dcterms:W3CDTF">2023-01-20T18:55:47Z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0x0101005B802093D2A41E4CA43708D1391ABA25</vt:lpwstr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2022-10-11T17:09:26Z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9f032afc-2705-410e-8f0c-303f25541cdb</vt:lpwstr>
  </property>
  <property fmtid="{D5CDD505-2E9C-101B-9397-08002B2CF9AE}" pid="9" name="MSIP_Label_ed3826ce-7c18-471d-9596-93de5bae332e_ContentBits">
    <vt:lpwstr>0</vt:lpwstr>
  </property>
</Properties>
</file>